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\Prilojenie_1-2023\"/>
    </mc:Choice>
  </mc:AlternateContent>
  <xr:revisionPtr revIDLastSave="0" documentId="13_ncr:1_{B69ED150-806D-4924-93C3-DF1A319544F4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3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8" i="9" l="1"/>
  <c r="K28" i="9"/>
  <c r="K10" i="9"/>
  <c r="M10" i="9" s="1"/>
  <c r="K11" i="9"/>
  <c r="M11" i="9" s="1"/>
  <c r="K12" i="9"/>
  <c r="K13" i="9"/>
  <c r="K14" i="9"/>
  <c r="K15" i="9"/>
  <c r="M15" i="9" s="1"/>
  <c r="K16" i="9"/>
  <c r="K17" i="9"/>
  <c r="K18" i="9"/>
  <c r="K19" i="9"/>
  <c r="M19" i="9" s="1"/>
  <c r="K20" i="9"/>
  <c r="M20" i="9" s="1"/>
  <c r="K21" i="9"/>
  <c r="M21" i="9" s="1"/>
  <c r="K22" i="9"/>
  <c r="M22" i="9" s="1"/>
  <c r="K23" i="9"/>
  <c r="M23" i="9" s="1"/>
  <c r="K24" i="9"/>
  <c r="K25" i="9"/>
  <c r="K26" i="9"/>
  <c r="M26" i="9" s="1"/>
  <c r="K29" i="9"/>
  <c r="K31" i="9"/>
  <c r="K9" i="9"/>
  <c r="M9" i="9" s="1"/>
  <c r="M14" i="9"/>
  <c r="M24" i="9" l="1"/>
  <c r="P27" i="9"/>
  <c r="M31" i="9"/>
  <c r="L29" i="9"/>
  <c r="M29" i="9" s="1"/>
  <c r="P29" i="9"/>
  <c r="P26" i="9"/>
  <c r="P24" i="9"/>
  <c r="L24" i="9"/>
  <c r="P23" i="9"/>
  <c r="P21" i="9"/>
  <c r="P19" i="9" l="1"/>
  <c r="P17" i="9"/>
  <c r="L17" i="9"/>
  <c r="M17" i="9" s="1"/>
  <c r="P14" i="9"/>
  <c r="P13" i="9"/>
  <c r="P11" i="9"/>
  <c r="L13" i="9"/>
  <c r="P10" i="9"/>
  <c r="L32" i="9" l="1"/>
  <c r="M13" i="9"/>
  <c r="M32" i="9" s="1"/>
  <c r="P9" i="9"/>
  <c r="P32" i="9" s="1"/>
  <c r="C32" i="9" l="1"/>
  <c r="O32" i="9"/>
  <c r="N32" i="9"/>
  <c r="I32" i="9" l="1"/>
  <c r="G32" i="9"/>
  <c r="E32" i="9"/>
  <c r="K32" i="9" l="1"/>
</calcChain>
</file>

<file path=xl/sharedStrings.xml><?xml version="1.0" encoding="utf-8"?>
<sst xmlns="http://schemas.openxmlformats.org/spreadsheetml/2006/main" count="74" uniqueCount="63">
  <si>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</si>
  <si>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</si>
  <si>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</si>
  <si>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</si>
  <si>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</si>
  <si>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</si>
  <si>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</si>
  <si>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</si>
  <si>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</si>
  <si>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</si>
  <si>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</si>
  <si>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</si>
  <si>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ПРИЛОЖЕНИЕ № 1.37</t>
  </si>
  <si>
    <t>ШУМЕНСКИ УНИВЕРСИТЕТ "ЕПИСКОП КОНСТАНТИН ПРЕСЛАВСКИ"</t>
  </si>
  <si>
    <t>Професионален бакалавър</t>
  </si>
  <si>
    <t>1.</t>
  </si>
  <si>
    <t>Педагогически науки</t>
  </si>
  <si>
    <t>1.1.</t>
  </si>
  <si>
    <t>Теория и управление на образованието</t>
  </si>
  <si>
    <t>1.2.</t>
  </si>
  <si>
    <t>Педагогика</t>
  </si>
  <si>
    <t>1.3.</t>
  </si>
  <si>
    <t>Педагогика на обучението по …</t>
  </si>
  <si>
    <t>2.</t>
  </si>
  <si>
    <t>Хуманитарни науки</t>
  </si>
  <si>
    <t>2.1.</t>
  </si>
  <si>
    <t>Филология</t>
  </si>
  <si>
    <t>2.2.</t>
  </si>
  <si>
    <t>История и археология</t>
  </si>
  <si>
    <t>2.4.</t>
  </si>
  <si>
    <t>Религия и теология</t>
  </si>
  <si>
    <t>3.</t>
  </si>
  <si>
    <t>Социални, стопански и правни науки</t>
  </si>
  <si>
    <t>3.4.</t>
  </si>
  <si>
    <t>Социални дейности</t>
  </si>
  <si>
    <t>Природни науки, 
математика и информатика</t>
  </si>
  <si>
    <t>Физически науки</t>
  </si>
  <si>
    <t>Химически науки</t>
  </si>
  <si>
    <t>Биологически науки</t>
  </si>
  <si>
    <t>Науки за земята</t>
  </si>
  <si>
    <t>Математика</t>
  </si>
  <si>
    <t>Информатика и компютърни науки</t>
  </si>
  <si>
    <t>Технически науки</t>
  </si>
  <si>
    <t>Архитектура, строителство и геодезия</t>
  </si>
  <si>
    <t>5.13.</t>
  </si>
  <si>
    <t>Общо инженерство</t>
  </si>
  <si>
    <t>Растителна защита</t>
  </si>
  <si>
    <t>4.6.</t>
  </si>
  <si>
    <t>5.</t>
  </si>
  <si>
    <t>5.3.</t>
  </si>
  <si>
    <t>Комуникационна и компютърна техника</t>
  </si>
  <si>
    <t>5.7.</t>
  </si>
  <si>
    <t>6.</t>
  </si>
  <si>
    <t>Аграрни науки и ветеринарна медицина</t>
  </si>
  <si>
    <t>6.2.</t>
  </si>
  <si>
    <t>4.</t>
  </si>
  <si>
    <t>РО - редовно обучение; ЗО - задочно обучение</t>
  </si>
  <si>
    <t>Геодезия, картография и кадастър</t>
  </si>
  <si>
    <t>4.3.</t>
  </si>
  <si>
    <t>4.4.</t>
  </si>
  <si>
    <t>4.5.</t>
  </si>
  <si>
    <t>4.1.</t>
  </si>
  <si>
    <t>4.2.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</si>
</sst>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i/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2" fillId="0" borderId="0" xfId="0" applyFont="1"/>
    <xf numFmtId="0" fontId="1" fillId="0" borderId="0" xfId="0" applyFont="1"/>
    <xf numFmtId="0" fontId="6" fillId="0" borderId="1" xfId="0" applyFont="1" applyBorder="1" applyAlignment="1">
      <alignment horizontal="centerContinuous" vertical="center" wrapText="1"/>
    </xf>
    <xf numFmtId="0" fontId="6" fillId="0" borderId="4" xfId="0" applyFont="1" applyBorder="1" applyAlignment="1">
      <alignment horizontal="center" vertical="center"/>
    </xf>
    <xf numFmtId="3" fontId="6" fillId="0" borderId="1" xfId="0" applyNumberFormat="1" applyFont="1" applyBorder="1"/>
    <xf numFmtId="0" fontId="6" fillId="0" borderId="4" xfId="0" applyFont="1" applyBorder="1"/>
    <xf numFmtId="0" fontId="7" fillId="0" borderId="4" xfId="0" applyFont="1" applyBorder="1"/>
    <xf numFmtId="3" fontId="7" fillId="0" borderId="1" xfId="0" applyNumberFormat="1" applyFont="1" applyBorder="1"/>
    <xf numFmtId="0" fontId="7" fillId="0" borderId="1" xfId="0" applyFont="1" applyBorder="1"/>
    <xf numFmtId="0" fontId="7" fillId="0" borderId="5" xfId="0" applyFont="1" applyBorder="1"/>
    <xf numFmtId="0" fontId="8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9" fillId="2" borderId="4" xfId="0" applyFont="1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0" fontId="9" fillId="2" borderId="4" xfId="0" applyFont="1" applyFill="1" applyBorder="1" applyAlignment="1">
      <alignment vertical="center" wrapText="1"/>
    </xf>
    <xf numFmtId="0" fontId="8" fillId="0" borderId="4" xfId="0" applyFont="1" applyBorder="1" applyAlignment="1">
      <alignment horizontal="left" vertical="center"/>
    </xf>
    <xf numFmtId="49" fontId="9" fillId="0" borderId="4" xfId="0" applyNumberFormat="1" applyFont="1" applyBorder="1" applyAlignment="1">
      <alignment horizontal="left" vertical="center"/>
    </xf>
    <xf numFmtId="49" fontId="6" fillId="0" borderId="4" xfId="0" applyNumberFormat="1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0" fontId="6" fillId="0" borderId="1" xfId="0" applyFont="1" applyBorder="1"/>
    <xf numFmtId="49" fontId="6" fillId="2" borderId="4" xfId="0" applyNumberFormat="1" applyFont="1" applyFill="1" applyBorder="1" applyAlignment="1">
      <alignment horizontal="left" vertical="center"/>
    </xf>
    <xf numFmtId="1" fontId="7" fillId="0" borderId="1" xfId="0" applyNumberFormat="1" applyFont="1" applyBorder="1"/>
    <xf numFmtId="0" fontId="10" fillId="0" borderId="1" xfId="0" applyFont="1" applyBorder="1" applyAlignment="1">
      <alignment horizontal="centerContinuous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9"/>
  <sheetViews>
    <sheetView tabSelected="1" zoomScaleNormal="100" workbookViewId="0">
      <selection activeCell="V11" sqref="V11"/>
    </sheetView>
  </sheetViews>
  <sheetFormatPr defaultRowHeight="15" x14ac:dyDescent="0.25"/>
  <cols>
    <col min="1" max="1" width="7.5703125" style="1" bestFit="1" customWidth="1"/>
    <col min="2" max="2" width="39.7109375" style="1" customWidth="1"/>
    <col min="3" max="14" width="7.7109375" style="1" customWidth="1"/>
    <col min="15" max="16384" width="9.140625" style="1"/>
  </cols>
  <sheetData>
    <row r="1" spans="1:16" ht="16.5" customHeight="1" x14ac:dyDescent="0.25">
      <c r="A1" s="36" t="s">
        <v>12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x14ac:dyDescent="0.25">
      <c r="A2" s="35" t="s">
        <v>13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ht="17.25" customHeight="1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ht="15" customHeight="1" x14ac:dyDescent="0.25">
      <c r="A4" s="37" t="s">
        <v>0</v>
      </c>
      <c r="B4" s="38" t="s">
        <v>5</v>
      </c>
      <c r="C4" s="44" t="s">
        <v>10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2" t="s">
        <v>11</v>
      </c>
      <c r="O4" s="42"/>
      <c r="P4" s="43"/>
    </row>
    <row r="5" spans="1:16" ht="45" customHeight="1" x14ac:dyDescent="0.25">
      <c r="A5" s="37"/>
      <c r="B5" s="37"/>
      <c r="C5" s="39" t="s">
        <v>14</v>
      </c>
      <c r="D5" s="39"/>
      <c r="E5" s="39" t="s">
        <v>1</v>
      </c>
      <c r="F5" s="39"/>
      <c r="G5" s="39" t="s">
        <v>2</v>
      </c>
      <c r="H5" s="39"/>
      <c r="I5" s="39" t="s">
        <v>6</v>
      </c>
      <c r="J5" s="39"/>
      <c r="K5" s="39" t="s">
        <v>9</v>
      </c>
      <c r="L5" s="39"/>
      <c r="M5" s="39"/>
      <c r="N5" s="40"/>
      <c r="O5" s="40"/>
      <c r="P5" s="41"/>
    </row>
    <row r="6" spans="1:16" s="2" customFormat="1" x14ac:dyDescent="0.2">
      <c r="A6" s="37"/>
      <c r="B6" s="37"/>
      <c r="C6" s="8" t="s">
        <v>7</v>
      </c>
      <c r="D6" s="8" t="s">
        <v>8</v>
      </c>
      <c r="E6" s="8" t="s">
        <v>7</v>
      </c>
      <c r="F6" s="8" t="s">
        <v>8</v>
      </c>
      <c r="G6" s="8" t="s">
        <v>7</v>
      </c>
      <c r="H6" s="8" t="s">
        <v>8</v>
      </c>
      <c r="I6" s="8" t="s">
        <v>7</v>
      </c>
      <c r="J6" s="8" t="s">
        <v>8</v>
      </c>
      <c r="K6" s="8" t="s">
        <v>7</v>
      </c>
      <c r="L6" s="8" t="s">
        <v>8</v>
      </c>
      <c r="M6" s="8" t="s">
        <v>3</v>
      </c>
      <c r="N6" s="9" t="s">
        <v>7</v>
      </c>
      <c r="O6" s="9" t="s">
        <v>8</v>
      </c>
      <c r="P6" s="9" t="s">
        <v>3</v>
      </c>
    </row>
    <row r="7" spans="1:16" s="2" customFormat="1" x14ac:dyDescent="0.2">
      <c r="A7" s="34">
        <v>1</v>
      </c>
      <c r="B7" s="34">
        <v>2</v>
      </c>
      <c r="C7" s="34">
        <v>3</v>
      </c>
      <c r="D7" s="34">
        <v>4</v>
      </c>
      <c r="E7" s="34">
        <v>5</v>
      </c>
      <c r="F7" s="34">
        <v>6</v>
      </c>
      <c r="G7" s="34">
        <v>7</v>
      </c>
      <c r="H7" s="34">
        <v>8</v>
      </c>
      <c r="I7" s="34">
        <v>9</v>
      </c>
      <c r="J7" s="34">
        <v>10</v>
      </c>
      <c r="K7" s="34">
        <v>11</v>
      </c>
      <c r="L7" s="34">
        <v>12</v>
      </c>
      <c r="M7" s="34">
        <v>13</v>
      </c>
      <c r="N7" s="34">
        <v>14</v>
      </c>
      <c r="O7" s="34">
        <v>15</v>
      </c>
      <c r="P7" s="34">
        <v>16</v>
      </c>
    </row>
    <row r="8" spans="1:16" x14ac:dyDescent="0.25">
      <c r="A8" s="25" t="s">
        <v>15</v>
      </c>
      <c r="B8" s="16" t="s">
        <v>16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1"/>
      <c r="O8" s="11"/>
      <c r="P8" s="12"/>
    </row>
    <row r="9" spans="1:16" x14ac:dyDescent="0.25">
      <c r="A9" s="26" t="s">
        <v>17</v>
      </c>
      <c r="B9" s="17" t="s">
        <v>18</v>
      </c>
      <c r="C9" s="10"/>
      <c r="D9" s="10"/>
      <c r="E9" s="10"/>
      <c r="F9" s="10"/>
      <c r="G9" s="10"/>
      <c r="H9" s="10"/>
      <c r="I9" s="10">
        <v>15</v>
      </c>
      <c r="J9" s="10"/>
      <c r="K9" s="10">
        <f t="shared" ref="K9:K28" si="0">SUM(C9,E9,G9,I9)</f>
        <v>15</v>
      </c>
      <c r="L9" s="10"/>
      <c r="M9" s="13">
        <f>SUM(K9:L9)</f>
        <v>15</v>
      </c>
      <c r="N9" s="11">
        <v>1</v>
      </c>
      <c r="O9" s="11">
        <v>2</v>
      </c>
      <c r="P9" s="12">
        <f>SUM(N9:O9)</f>
        <v>3</v>
      </c>
    </row>
    <row r="10" spans="1:16" x14ac:dyDescent="0.25">
      <c r="A10" s="26" t="s">
        <v>19</v>
      </c>
      <c r="B10" s="18" t="s">
        <v>20</v>
      </c>
      <c r="C10" s="10">
        <v>90</v>
      </c>
      <c r="D10" s="10"/>
      <c r="E10" s="10">
        <v>262</v>
      </c>
      <c r="F10" s="10"/>
      <c r="G10" s="10"/>
      <c r="H10" s="10"/>
      <c r="I10" s="10">
        <v>20</v>
      </c>
      <c r="J10" s="10"/>
      <c r="K10" s="10">
        <f t="shared" si="0"/>
        <v>372</v>
      </c>
      <c r="L10" s="10"/>
      <c r="M10" s="13">
        <f>SUM(K10:L10)</f>
        <v>372</v>
      </c>
      <c r="N10" s="11">
        <v>8</v>
      </c>
      <c r="O10" s="11">
        <v>5</v>
      </c>
      <c r="P10" s="12">
        <f>SUM(N10:O10)</f>
        <v>13</v>
      </c>
    </row>
    <row r="11" spans="1:16" x14ac:dyDescent="0.25">
      <c r="A11" s="27" t="s">
        <v>21</v>
      </c>
      <c r="B11" s="18" t="s">
        <v>22</v>
      </c>
      <c r="C11" s="10"/>
      <c r="D11" s="10"/>
      <c r="E11" s="10">
        <v>222</v>
      </c>
      <c r="F11" s="10"/>
      <c r="G11" s="10"/>
      <c r="H11" s="10"/>
      <c r="I11" s="10">
        <v>33</v>
      </c>
      <c r="J11" s="10"/>
      <c r="K11" s="10">
        <f t="shared" si="0"/>
        <v>255</v>
      </c>
      <c r="L11" s="10"/>
      <c r="M11" s="13">
        <f>SUM(K11:L11)</f>
        <v>255</v>
      </c>
      <c r="N11" s="11">
        <v>6</v>
      </c>
      <c r="O11" s="11">
        <v>8</v>
      </c>
      <c r="P11" s="12">
        <f>SUM(N11:O11)</f>
        <v>14</v>
      </c>
    </row>
    <row r="12" spans="1:16" x14ac:dyDescent="0.25">
      <c r="A12" s="28" t="s">
        <v>23</v>
      </c>
      <c r="B12" s="16" t="s">
        <v>24</v>
      </c>
      <c r="C12" s="10"/>
      <c r="D12" s="10"/>
      <c r="E12" s="10"/>
      <c r="F12" s="10"/>
      <c r="G12" s="10"/>
      <c r="H12" s="10"/>
      <c r="I12" s="10"/>
      <c r="J12" s="10"/>
      <c r="K12" s="10">
        <f t="shared" si="0"/>
        <v>0</v>
      </c>
      <c r="L12" s="10"/>
      <c r="M12" s="13"/>
      <c r="N12" s="11"/>
      <c r="O12" s="11"/>
      <c r="P12" s="12"/>
    </row>
    <row r="13" spans="1:16" x14ac:dyDescent="0.25">
      <c r="A13" s="27" t="s">
        <v>25</v>
      </c>
      <c r="B13" s="18" t="s">
        <v>26</v>
      </c>
      <c r="C13" s="10"/>
      <c r="D13" s="10"/>
      <c r="E13" s="10">
        <v>141</v>
      </c>
      <c r="F13" s="10">
        <v>20</v>
      </c>
      <c r="G13" s="10"/>
      <c r="H13" s="10"/>
      <c r="I13" s="10">
        <v>16</v>
      </c>
      <c r="J13" s="10"/>
      <c r="K13" s="10">
        <f t="shared" si="0"/>
        <v>157</v>
      </c>
      <c r="L13" s="10">
        <f>SUM(D13,F13,H13,J13)</f>
        <v>20</v>
      </c>
      <c r="M13" s="13">
        <f>SUM(K13:L13)</f>
        <v>177</v>
      </c>
      <c r="N13" s="11">
        <v>5</v>
      </c>
      <c r="O13" s="11">
        <v>1</v>
      </c>
      <c r="P13" s="12">
        <f t="shared" ref="P13:P27" si="1">SUM(N13:O13)</f>
        <v>6</v>
      </c>
    </row>
    <row r="14" spans="1:16" x14ac:dyDescent="0.25">
      <c r="A14" s="27" t="s">
        <v>27</v>
      </c>
      <c r="B14" s="18" t="s">
        <v>28</v>
      </c>
      <c r="C14" s="10"/>
      <c r="D14" s="10"/>
      <c r="E14" s="10">
        <v>21</v>
      </c>
      <c r="F14" s="10"/>
      <c r="G14" s="10"/>
      <c r="H14" s="10"/>
      <c r="I14" s="10"/>
      <c r="J14" s="10"/>
      <c r="K14" s="10">
        <f t="shared" si="0"/>
        <v>21</v>
      </c>
      <c r="L14" s="10"/>
      <c r="M14" s="13">
        <f>SUM(K14:L14)</f>
        <v>21</v>
      </c>
      <c r="N14" s="11">
        <v>1</v>
      </c>
      <c r="O14" s="11">
        <v>1</v>
      </c>
      <c r="P14" s="12">
        <f t="shared" si="1"/>
        <v>2</v>
      </c>
    </row>
    <row r="15" spans="1:16" x14ac:dyDescent="0.25">
      <c r="A15" s="27" t="s">
        <v>29</v>
      </c>
      <c r="B15" s="19" t="s">
        <v>30</v>
      </c>
      <c r="C15" s="10"/>
      <c r="D15" s="10"/>
      <c r="E15" s="10">
        <v>20</v>
      </c>
      <c r="F15" s="10"/>
      <c r="G15" s="10"/>
      <c r="H15" s="10"/>
      <c r="I15" s="10"/>
      <c r="J15" s="10"/>
      <c r="K15" s="10">
        <f t="shared" si="0"/>
        <v>20</v>
      </c>
      <c r="L15" s="10"/>
      <c r="M15" s="13">
        <f>SUM(K15:L15)</f>
        <v>20</v>
      </c>
      <c r="N15" s="11"/>
      <c r="O15" s="11"/>
      <c r="P15" s="12"/>
    </row>
    <row r="16" spans="1:16" x14ac:dyDescent="0.25">
      <c r="A16" s="29" t="s">
        <v>31</v>
      </c>
      <c r="B16" s="16" t="s">
        <v>32</v>
      </c>
      <c r="C16" s="10"/>
      <c r="D16" s="10"/>
      <c r="E16" s="10"/>
      <c r="F16" s="10"/>
      <c r="G16" s="10"/>
      <c r="H16" s="10"/>
      <c r="I16" s="10"/>
      <c r="J16" s="10"/>
      <c r="K16" s="10">
        <f t="shared" si="0"/>
        <v>0</v>
      </c>
      <c r="L16" s="10"/>
      <c r="M16" s="13"/>
      <c r="N16" s="11"/>
      <c r="O16" s="11"/>
      <c r="P16" s="12"/>
    </row>
    <row r="17" spans="1:16" x14ac:dyDescent="0.25">
      <c r="A17" s="27" t="s">
        <v>33</v>
      </c>
      <c r="B17" s="18" t="s">
        <v>34</v>
      </c>
      <c r="C17" s="10"/>
      <c r="D17" s="10"/>
      <c r="E17" s="10">
        <v>50</v>
      </c>
      <c r="F17" s="10">
        <v>16</v>
      </c>
      <c r="G17" s="10"/>
      <c r="H17" s="10"/>
      <c r="I17" s="10"/>
      <c r="J17" s="10"/>
      <c r="K17" s="10">
        <f t="shared" si="0"/>
        <v>50</v>
      </c>
      <c r="L17" s="10">
        <f>SUM(D17,F17,H17,J17)</f>
        <v>16</v>
      </c>
      <c r="M17" s="13">
        <f>SUM(K17:L17)</f>
        <v>66</v>
      </c>
      <c r="N17" s="11">
        <v>2</v>
      </c>
      <c r="O17" s="11">
        <v>1</v>
      </c>
      <c r="P17" s="12">
        <f t="shared" si="1"/>
        <v>3</v>
      </c>
    </row>
    <row r="18" spans="1:16" ht="30" x14ac:dyDescent="0.25">
      <c r="A18" s="30" t="s">
        <v>55</v>
      </c>
      <c r="B18" s="20" t="s">
        <v>35</v>
      </c>
      <c r="C18" s="10"/>
      <c r="D18" s="10"/>
      <c r="E18" s="10"/>
      <c r="F18" s="10"/>
      <c r="G18" s="10"/>
      <c r="H18" s="10"/>
      <c r="I18" s="10"/>
      <c r="J18" s="10"/>
      <c r="K18" s="10">
        <f t="shared" si="0"/>
        <v>0</v>
      </c>
      <c r="L18" s="10"/>
      <c r="M18" s="13"/>
      <c r="N18" s="11"/>
      <c r="O18" s="11"/>
      <c r="P18" s="12"/>
    </row>
    <row r="19" spans="1:16" x14ac:dyDescent="0.25">
      <c r="A19" s="31" t="s">
        <v>61</v>
      </c>
      <c r="B19" s="21" t="s">
        <v>36</v>
      </c>
      <c r="C19" s="10"/>
      <c r="D19" s="10"/>
      <c r="E19" s="10">
        <v>15</v>
      </c>
      <c r="F19" s="10"/>
      <c r="G19" s="10"/>
      <c r="H19" s="10"/>
      <c r="I19" s="10">
        <v>5</v>
      </c>
      <c r="J19" s="10"/>
      <c r="K19" s="10">
        <f t="shared" si="0"/>
        <v>20</v>
      </c>
      <c r="L19" s="10"/>
      <c r="M19" s="13">
        <f t="shared" ref="M19:M24" si="2">SUM(K19:L19)</f>
        <v>20</v>
      </c>
      <c r="N19" s="11">
        <v>1</v>
      </c>
      <c r="O19" s="11"/>
      <c r="P19" s="12">
        <f t="shared" si="1"/>
        <v>1</v>
      </c>
    </row>
    <row r="20" spans="1:16" x14ac:dyDescent="0.25">
      <c r="A20" s="31" t="s">
        <v>62</v>
      </c>
      <c r="B20" s="21" t="s">
        <v>37</v>
      </c>
      <c r="C20" s="10"/>
      <c r="D20" s="10"/>
      <c r="E20" s="10">
        <v>35</v>
      </c>
      <c r="F20" s="10"/>
      <c r="G20" s="10"/>
      <c r="H20" s="10"/>
      <c r="I20" s="10"/>
      <c r="J20" s="10"/>
      <c r="K20" s="10">
        <f t="shared" si="0"/>
        <v>35</v>
      </c>
      <c r="L20" s="10"/>
      <c r="M20" s="13">
        <f t="shared" si="2"/>
        <v>35</v>
      </c>
      <c r="N20" s="11"/>
      <c r="O20" s="11"/>
      <c r="P20" s="12"/>
    </row>
    <row r="21" spans="1:16" x14ac:dyDescent="0.25">
      <c r="A21" s="31" t="s">
        <v>58</v>
      </c>
      <c r="B21" s="21" t="s">
        <v>38</v>
      </c>
      <c r="C21" s="10"/>
      <c r="D21" s="10"/>
      <c r="E21" s="10">
        <v>19</v>
      </c>
      <c r="F21" s="10"/>
      <c r="G21" s="10"/>
      <c r="H21" s="10"/>
      <c r="I21" s="10"/>
      <c r="J21" s="10"/>
      <c r="K21" s="10">
        <f t="shared" si="0"/>
        <v>19</v>
      </c>
      <c r="L21" s="10"/>
      <c r="M21" s="13">
        <f t="shared" si="2"/>
        <v>19</v>
      </c>
      <c r="N21" s="11">
        <v>2</v>
      </c>
      <c r="O21" s="11"/>
      <c r="P21" s="12">
        <f t="shared" si="1"/>
        <v>2</v>
      </c>
    </row>
    <row r="22" spans="1:16" x14ac:dyDescent="0.25">
      <c r="A22" s="31" t="s">
        <v>59</v>
      </c>
      <c r="B22" s="21" t="s">
        <v>39</v>
      </c>
      <c r="C22" s="10"/>
      <c r="D22" s="10"/>
      <c r="E22" s="10">
        <v>30</v>
      </c>
      <c r="F22" s="10"/>
      <c r="G22" s="10"/>
      <c r="H22" s="10"/>
      <c r="I22" s="10">
        <v>7</v>
      </c>
      <c r="J22" s="10"/>
      <c r="K22" s="10">
        <f t="shared" si="0"/>
        <v>37</v>
      </c>
      <c r="L22" s="10"/>
      <c r="M22" s="13">
        <f t="shared" si="2"/>
        <v>37</v>
      </c>
      <c r="N22" s="11"/>
      <c r="O22" s="11"/>
      <c r="P22" s="12"/>
    </row>
    <row r="23" spans="1:16" x14ac:dyDescent="0.25">
      <c r="A23" s="31" t="s">
        <v>60</v>
      </c>
      <c r="B23" s="21" t="s">
        <v>40</v>
      </c>
      <c r="C23" s="10"/>
      <c r="D23" s="10"/>
      <c r="E23" s="10">
        <v>15</v>
      </c>
      <c r="F23" s="10"/>
      <c r="G23" s="10"/>
      <c r="H23" s="10"/>
      <c r="I23" s="10">
        <v>10</v>
      </c>
      <c r="J23" s="10"/>
      <c r="K23" s="10">
        <f t="shared" si="0"/>
        <v>25</v>
      </c>
      <c r="L23" s="10"/>
      <c r="M23" s="13">
        <f t="shared" si="2"/>
        <v>25</v>
      </c>
      <c r="N23" s="11">
        <v>1</v>
      </c>
      <c r="O23" s="11">
        <v>1</v>
      </c>
      <c r="P23" s="12">
        <f t="shared" si="1"/>
        <v>2</v>
      </c>
    </row>
    <row r="24" spans="1:16" x14ac:dyDescent="0.25">
      <c r="A24" s="27" t="s">
        <v>47</v>
      </c>
      <c r="B24" s="22" t="s">
        <v>41</v>
      </c>
      <c r="C24" s="10">
        <v>25</v>
      </c>
      <c r="D24" s="10"/>
      <c r="E24" s="10">
        <v>65</v>
      </c>
      <c r="F24" s="10">
        <v>15</v>
      </c>
      <c r="G24" s="10"/>
      <c r="H24" s="10"/>
      <c r="I24" s="10">
        <v>15</v>
      </c>
      <c r="J24" s="10"/>
      <c r="K24" s="10">
        <f t="shared" si="0"/>
        <v>105</v>
      </c>
      <c r="L24" s="10">
        <f>SUM(D24,F24,H24,J24)</f>
        <v>15</v>
      </c>
      <c r="M24" s="13">
        <f t="shared" si="2"/>
        <v>120</v>
      </c>
      <c r="N24" s="11">
        <v>2</v>
      </c>
      <c r="O24" s="11"/>
      <c r="P24" s="12">
        <f t="shared" si="1"/>
        <v>2</v>
      </c>
    </row>
    <row r="25" spans="1:16" x14ac:dyDescent="0.25">
      <c r="A25" s="29" t="s">
        <v>48</v>
      </c>
      <c r="B25" s="23" t="s">
        <v>42</v>
      </c>
      <c r="C25" s="10"/>
      <c r="D25" s="10"/>
      <c r="E25" s="10"/>
      <c r="F25" s="10"/>
      <c r="G25" s="10"/>
      <c r="H25" s="10"/>
      <c r="I25" s="10"/>
      <c r="J25" s="10"/>
      <c r="K25" s="10">
        <f t="shared" si="0"/>
        <v>0</v>
      </c>
      <c r="L25" s="10"/>
      <c r="M25" s="13"/>
      <c r="N25" s="11"/>
      <c r="O25" s="11"/>
      <c r="P25" s="12"/>
    </row>
    <row r="26" spans="1:16" x14ac:dyDescent="0.25">
      <c r="A26" s="27" t="s">
        <v>49</v>
      </c>
      <c r="B26" s="24" t="s">
        <v>50</v>
      </c>
      <c r="C26" s="10"/>
      <c r="D26" s="10"/>
      <c r="E26" s="10">
        <v>71</v>
      </c>
      <c r="F26" s="10"/>
      <c r="G26" s="10"/>
      <c r="H26" s="10"/>
      <c r="I26" s="10">
        <v>6</v>
      </c>
      <c r="J26" s="10"/>
      <c r="K26" s="10">
        <f t="shared" si="0"/>
        <v>77</v>
      </c>
      <c r="L26" s="10"/>
      <c r="M26" s="13">
        <f>SUM(K26:L26)</f>
        <v>77</v>
      </c>
      <c r="N26" s="11">
        <v>2</v>
      </c>
      <c r="O26" s="11">
        <v>1</v>
      </c>
      <c r="P26" s="12">
        <f t="shared" si="1"/>
        <v>3</v>
      </c>
    </row>
    <row r="27" spans="1:16" x14ac:dyDescent="0.25">
      <c r="A27" s="27" t="s">
        <v>51</v>
      </c>
      <c r="B27" s="22" t="s">
        <v>43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3"/>
      <c r="N27" s="11">
        <v>2</v>
      </c>
      <c r="O27" s="11"/>
      <c r="P27" s="12">
        <f t="shared" si="1"/>
        <v>2</v>
      </c>
    </row>
    <row r="28" spans="1:16" x14ac:dyDescent="0.25">
      <c r="A28" s="27"/>
      <c r="B28" s="22" t="s">
        <v>57</v>
      </c>
      <c r="C28" s="10"/>
      <c r="D28" s="10"/>
      <c r="E28" s="10"/>
      <c r="F28" s="10"/>
      <c r="G28" s="10">
        <v>25</v>
      </c>
      <c r="H28" s="10"/>
      <c r="I28" s="10">
        <v>6</v>
      </c>
      <c r="J28" s="10"/>
      <c r="K28" s="10">
        <f t="shared" si="0"/>
        <v>31</v>
      </c>
      <c r="L28" s="10"/>
      <c r="M28" s="13">
        <f>SUM(K28:L28)</f>
        <v>31</v>
      </c>
      <c r="N28" s="11"/>
      <c r="O28" s="11"/>
      <c r="P28" s="12"/>
    </row>
    <row r="29" spans="1:16" x14ac:dyDescent="0.25">
      <c r="A29" s="27" t="s">
        <v>44</v>
      </c>
      <c r="B29" s="22" t="s">
        <v>45</v>
      </c>
      <c r="C29" s="10"/>
      <c r="D29" s="10"/>
      <c r="E29" s="10">
        <v>25</v>
      </c>
      <c r="F29" s="10">
        <v>20</v>
      </c>
      <c r="G29" s="10"/>
      <c r="H29" s="10"/>
      <c r="I29" s="10">
        <v>10</v>
      </c>
      <c r="J29" s="10"/>
      <c r="K29" s="10">
        <f>SUM(C29,E29,G29,I29)</f>
        <v>35</v>
      </c>
      <c r="L29" s="10">
        <f>SUM(D29,F29,H29,J29)</f>
        <v>20</v>
      </c>
      <c r="M29" s="13">
        <f>SUM(K29:L29)</f>
        <v>55</v>
      </c>
      <c r="N29" s="11">
        <v>1</v>
      </c>
      <c r="O29" s="11">
        <v>1</v>
      </c>
      <c r="P29" s="12">
        <f>SUM(N29:O29)</f>
        <v>2</v>
      </c>
    </row>
    <row r="30" spans="1:16" x14ac:dyDescent="0.25">
      <c r="A30" s="29" t="s">
        <v>52</v>
      </c>
      <c r="B30" s="23" t="s">
        <v>53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1"/>
      <c r="O30" s="11"/>
      <c r="P30" s="12"/>
    </row>
    <row r="31" spans="1:16" x14ac:dyDescent="0.25">
      <c r="A31" s="32" t="s">
        <v>54</v>
      </c>
      <c r="B31" s="22" t="s">
        <v>46</v>
      </c>
      <c r="C31" s="10"/>
      <c r="D31" s="10"/>
      <c r="E31" s="10">
        <v>24</v>
      </c>
      <c r="F31" s="10"/>
      <c r="G31" s="10"/>
      <c r="H31" s="10"/>
      <c r="I31" s="10"/>
      <c r="J31" s="10"/>
      <c r="K31" s="10">
        <f>SUM(C31,E31,G31,I31)</f>
        <v>24</v>
      </c>
      <c r="L31" s="10"/>
      <c r="M31" s="13">
        <f>SUM(K31:L31)</f>
        <v>24</v>
      </c>
      <c r="N31" s="11"/>
      <c r="O31" s="11"/>
      <c r="P31" s="12"/>
    </row>
    <row r="32" spans="1:16" x14ac:dyDescent="0.25">
      <c r="A32" s="14"/>
      <c r="B32" s="14" t="s">
        <v>4</v>
      </c>
      <c r="C32" s="13">
        <f>SUM(C8:C31)</f>
        <v>115</v>
      </c>
      <c r="D32" s="13"/>
      <c r="E32" s="33">
        <f>SUM(E8:E31)</f>
        <v>1015</v>
      </c>
      <c r="F32" s="13"/>
      <c r="G32" s="13">
        <f>SUM(G8:G31)</f>
        <v>25</v>
      </c>
      <c r="H32" s="13"/>
      <c r="I32" s="13">
        <f>SUM(I8:I31)</f>
        <v>143</v>
      </c>
      <c r="J32" s="13"/>
      <c r="K32" s="33">
        <f>SUM(K8:K31)</f>
        <v>1298</v>
      </c>
      <c r="L32" s="13">
        <f>SUM(L8:L31)</f>
        <v>71</v>
      </c>
      <c r="M32" s="33">
        <f>SUM(M9:M31)</f>
        <v>1369</v>
      </c>
      <c r="N32" s="15">
        <f>SUM(N9:N31)</f>
        <v>34</v>
      </c>
      <c r="O32" s="15">
        <f>SUM(O9:O31)</f>
        <v>21</v>
      </c>
      <c r="P32" s="15">
        <f>SUM(P9:P31)</f>
        <v>55</v>
      </c>
    </row>
    <row r="33" spans="1:14" x14ac:dyDescent="0.25">
      <c r="M33" s="3"/>
      <c r="N33" s="4"/>
    </row>
    <row r="34" spans="1:14" x14ac:dyDescent="0.25">
      <c r="A34" s="7" t="s">
        <v>56</v>
      </c>
      <c r="B34" s="6"/>
      <c r="M34" s="3"/>
      <c r="N34" s="4"/>
    </row>
    <row r="35" spans="1:14" x14ac:dyDescent="0.25">
      <c r="M35" s="5"/>
      <c r="N35" s="4"/>
    </row>
    <row r="39" spans="1:14" x14ac:dyDescent="0.25">
      <c r="B39" s="2"/>
    </row>
  </sheetData>
  <mergeCells count="11">
    <mergeCell ref="A2:P3"/>
    <mergeCell ref="A1:P1"/>
    <mergeCell ref="A4:A6"/>
    <mergeCell ref="B4:B6"/>
    <mergeCell ref="E5:F5"/>
    <mergeCell ref="G5:H5"/>
    <mergeCell ref="I5:J5"/>
    <mergeCell ref="K5:M5"/>
    <mergeCell ref="C5:D5"/>
    <mergeCell ref="C4:M4"/>
    <mergeCell ref="N4:P5"/>
  </mergeCells>
  <printOptions horizontalCentered="1"/>
  <pageMargins left="0.31496062992125984" right="0.31496062992125984" top="0.74803149606299213" bottom="0.74803149606299213" header="0.31496062992125984" footer="0.31496062992125984"/>
  <pageSetup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2023-06-05T14:18:02Z</cp:lastPrinted>
  <dcterms:created xsi:type="dcterms:W3CDTF">2012-02-22T09:38:30Z</dcterms:created>
  <dcterms:modified xsi:type="dcterms:W3CDTF">2023-06-05T14:18:04Z</dcterms:modified>
</cp:coreProperties>
</file>