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.apostolova\Desktop\ПЛАН ПРИЕМ 2023-2024\ГОТОВИ ВУ\УХТ\"/>
    </mc:Choice>
  </mc:AlternateContent>
  <xr:revisionPtr revIDLastSave="0" documentId="13_ncr:1_{3F8AE629-0202-4677-BFFC-252248EE48C0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9" l="1"/>
  <c r="I19" i="9"/>
  <c r="N19" i="9" l="1"/>
  <c r="L19" i="9"/>
  <c r="K19" i="9"/>
  <c r="H19" i="9"/>
  <c r="G19" i="9"/>
  <c r="D19" i="9"/>
  <c r="C19" i="9"/>
</calcChain>
</file>

<file path=xl/sharedStrings.xml><?xml version="1.0" encoding="utf-8"?>
<sst xmlns="http://schemas.openxmlformats.org/spreadsheetml/2006/main" count="46" uniqueCount="37">
  <si>
    <t>Шифър</t>
  </si>
  <si>
    <t>Бакалавър</t>
  </si>
  <si>
    <t>Магистър</t>
  </si>
  <si>
    <t>Общо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</si>
  <si>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</si>
  <si>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</si>
  <si>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</si>
  <si>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</si>
  <si>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</si>
  <si>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</si>
  <si>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1.35</t>
  </si>
  <si>
    <t>УНИВЕРСИТЕТ ПО ХРАНИТЕЛНИ ТЕХНОЛОГИИ - ПЛОВДИВ</t>
  </si>
  <si>
    <t>Социални, стопански и правни</t>
  </si>
  <si>
    <t>Икономика</t>
  </si>
  <si>
    <t>Туризъм</t>
  </si>
  <si>
    <t>Технически науки</t>
  </si>
  <si>
    <t>Машинно инженерство</t>
  </si>
  <si>
    <t>Електротехника,електроника и автоматика</t>
  </si>
  <si>
    <t>Комуникационна и компютърна техника</t>
  </si>
  <si>
    <t>Енергетика</t>
  </si>
  <si>
    <t>Биотехнологии</t>
  </si>
  <si>
    <t>Хранителни технологии</t>
  </si>
  <si>
    <t>Общо инженерство</t>
  </si>
  <si>
    <t>Общо:</t>
  </si>
  <si>
    <t>3.</t>
  </si>
  <si>
    <t>3.8.</t>
  </si>
  <si>
    <t>3.9.</t>
  </si>
  <si>
    <t>5.</t>
  </si>
  <si>
    <t>5.1.</t>
  </si>
  <si>
    <t>5.2.</t>
  </si>
  <si>
    <t>5.3.</t>
  </si>
  <si>
    <t>5.4.</t>
  </si>
  <si>
    <t>5.11.</t>
  </si>
  <si>
    <t>5.12.</t>
  </si>
  <si>
    <t>5.13.</t>
  </si>
  <si>
    <t>Области на висше образование и професионални направления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</si>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</sst>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/>
    <xf numFmtId="49" fontId="5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vertical="justify"/>
    </xf>
    <xf numFmtId="0" fontId="3" fillId="0" borderId="8" xfId="0" applyFont="1" applyBorder="1" applyAlignment="1">
      <alignment vertical="center"/>
    </xf>
    <xf numFmtId="49" fontId="6" fillId="0" borderId="8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vertical="justify"/>
    </xf>
    <xf numFmtId="0" fontId="3" fillId="0" borderId="8" xfId="0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right"/>
    </xf>
    <xf numFmtId="0" fontId="7" fillId="0" borderId="8" xfId="0" applyFont="1" applyBorder="1"/>
    <xf numFmtId="0" fontId="7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zoomScale="115" zoomScaleNormal="115" workbookViewId="0">
      <selection activeCell="R16" sqref="R16"/>
    </sheetView>
  </sheetViews>
  <sheetFormatPr defaultRowHeight="15" x14ac:dyDescent="0.25"/>
  <cols>
    <col min="1" max="1" width="7.5703125" style="1" bestFit="1" customWidth="1"/>
    <col min="2" max="2" width="45.710937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8" t="s">
        <v>0</v>
      </c>
      <c r="B4" s="28" t="s">
        <v>35</v>
      </c>
      <c r="C4" s="28" t="s">
        <v>8</v>
      </c>
      <c r="D4" s="28"/>
      <c r="E4" s="28"/>
      <c r="F4" s="28"/>
      <c r="G4" s="28"/>
      <c r="H4" s="28"/>
      <c r="I4" s="28"/>
      <c r="J4" s="28"/>
      <c r="K4" s="28"/>
      <c r="L4" s="22" t="s">
        <v>9</v>
      </c>
      <c r="M4" s="23"/>
      <c r="N4" s="24"/>
    </row>
    <row r="5" spans="1:14" ht="45" customHeight="1" x14ac:dyDescent="0.25">
      <c r="A5" s="28"/>
      <c r="B5" s="28"/>
      <c r="C5" s="28" t="s">
        <v>1</v>
      </c>
      <c r="D5" s="28"/>
      <c r="E5" s="28" t="s">
        <v>2</v>
      </c>
      <c r="F5" s="28"/>
      <c r="G5" s="28" t="s">
        <v>4</v>
      </c>
      <c r="H5" s="28"/>
      <c r="I5" s="28" t="s">
        <v>7</v>
      </c>
      <c r="J5" s="28"/>
      <c r="K5" s="28"/>
      <c r="L5" s="25"/>
      <c r="M5" s="26"/>
      <c r="N5" s="27"/>
    </row>
    <row r="6" spans="1:14" s="2" customFormat="1" x14ac:dyDescent="0.2">
      <c r="A6" s="28"/>
      <c r="B6" s="28"/>
      <c r="C6" s="3" t="s">
        <v>5</v>
      </c>
      <c r="D6" s="3" t="s">
        <v>6</v>
      </c>
      <c r="E6" s="3" t="s">
        <v>5</v>
      </c>
      <c r="F6" s="3" t="s">
        <v>6</v>
      </c>
      <c r="G6" s="3" t="s">
        <v>5</v>
      </c>
      <c r="H6" s="3" t="s">
        <v>6</v>
      </c>
      <c r="I6" s="3" t="s">
        <v>5</v>
      </c>
      <c r="J6" s="3" t="s">
        <v>6</v>
      </c>
      <c r="K6" s="3" t="s">
        <v>3</v>
      </c>
      <c r="L6" s="4" t="s">
        <v>5</v>
      </c>
      <c r="M6" s="4" t="s">
        <v>6</v>
      </c>
      <c r="N6" s="4" t="s">
        <v>3</v>
      </c>
    </row>
    <row r="7" spans="1:14" s="2" customFormat="1" x14ac:dyDescent="0.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</row>
    <row r="8" spans="1:14" x14ac:dyDescent="0.25">
      <c r="A8" s="8" t="s">
        <v>24</v>
      </c>
      <c r="B8" s="9" t="s">
        <v>12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11" t="s">
        <v>25</v>
      </c>
      <c r="B9" s="12" t="s">
        <v>13</v>
      </c>
      <c r="C9" s="13"/>
      <c r="D9" s="13"/>
      <c r="E9" s="10"/>
      <c r="F9" s="10"/>
      <c r="G9" s="10"/>
      <c r="H9" s="10"/>
      <c r="I9" s="10"/>
      <c r="J9" s="10"/>
      <c r="K9" s="10"/>
      <c r="L9" s="10">
        <v>1</v>
      </c>
      <c r="M9" s="10"/>
      <c r="N9" s="14">
        <v>1</v>
      </c>
    </row>
    <row r="10" spans="1:14" x14ac:dyDescent="0.25">
      <c r="A10" s="11" t="s">
        <v>26</v>
      </c>
      <c r="B10" s="12" t="s">
        <v>14</v>
      </c>
      <c r="C10" s="13">
        <v>38</v>
      </c>
      <c r="D10" s="13">
        <v>9</v>
      </c>
      <c r="E10" s="15"/>
      <c r="F10" s="15"/>
      <c r="G10" s="13"/>
      <c r="H10" s="13"/>
      <c r="I10" s="10">
        <v>38</v>
      </c>
      <c r="J10" s="10">
        <v>9</v>
      </c>
      <c r="K10" s="14">
        <v>47</v>
      </c>
      <c r="L10" s="10"/>
      <c r="M10" s="10"/>
      <c r="N10" s="14"/>
    </row>
    <row r="11" spans="1:14" x14ac:dyDescent="0.25">
      <c r="A11" s="8" t="s">
        <v>27</v>
      </c>
      <c r="B11" s="9" t="s">
        <v>15</v>
      </c>
      <c r="C11" s="13"/>
      <c r="D11" s="13"/>
      <c r="E11" s="15"/>
      <c r="F11" s="15"/>
      <c r="G11" s="13"/>
      <c r="H11" s="13"/>
      <c r="I11" s="10"/>
      <c r="J11" s="10"/>
      <c r="K11" s="14"/>
      <c r="L11" s="10"/>
      <c r="M11" s="10"/>
      <c r="N11" s="14"/>
    </row>
    <row r="12" spans="1:14" x14ac:dyDescent="0.25">
      <c r="A12" s="11" t="s">
        <v>28</v>
      </c>
      <c r="B12" s="12" t="s">
        <v>16</v>
      </c>
      <c r="C12" s="13">
        <v>8</v>
      </c>
      <c r="D12" s="13">
        <v>12</v>
      </c>
      <c r="E12" s="15"/>
      <c r="F12" s="15"/>
      <c r="G12" s="13"/>
      <c r="H12" s="13">
        <v>5</v>
      </c>
      <c r="I12" s="10">
        <v>8</v>
      </c>
      <c r="J12" s="10">
        <v>17</v>
      </c>
      <c r="K12" s="14">
        <v>25</v>
      </c>
      <c r="L12" s="10">
        <v>1</v>
      </c>
      <c r="M12" s="10"/>
      <c r="N12" s="14">
        <v>1</v>
      </c>
    </row>
    <row r="13" spans="1:14" x14ac:dyDescent="0.25">
      <c r="A13" s="11" t="s">
        <v>29</v>
      </c>
      <c r="B13" s="12" t="s">
        <v>17</v>
      </c>
      <c r="C13" s="13">
        <v>18</v>
      </c>
      <c r="D13" s="13">
        <v>15</v>
      </c>
      <c r="E13" s="15"/>
      <c r="F13" s="15"/>
      <c r="G13" s="13"/>
      <c r="H13" s="13">
        <v>5</v>
      </c>
      <c r="I13" s="10">
        <v>18</v>
      </c>
      <c r="J13" s="10">
        <v>20</v>
      </c>
      <c r="K13" s="14">
        <v>38</v>
      </c>
      <c r="L13" s="10">
        <v>1</v>
      </c>
      <c r="M13" s="10"/>
      <c r="N13" s="14">
        <v>1</v>
      </c>
    </row>
    <row r="14" spans="1:14" x14ac:dyDescent="0.25">
      <c r="A14" s="16" t="s">
        <v>30</v>
      </c>
      <c r="B14" s="12" t="s">
        <v>18</v>
      </c>
      <c r="C14" s="13">
        <v>35</v>
      </c>
      <c r="D14" s="13">
        <v>15</v>
      </c>
      <c r="E14" s="15"/>
      <c r="F14" s="15"/>
      <c r="G14" s="13"/>
      <c r="H14" s="13">
        <v>5</v>
      </c>
      <c r="I14" s="10">
        <v>35</v>
      </c>
      <c r="J14" s="10">
        <v>20</v>
      </c>
      <c r="K14" s="14">
        <v>55</v>
      </c>
      <c r="L14" s="10">
        <v>2</v>
      </c>
      <c r="M14" s="10"/>
      <c r="N14" s="14">
        <v>2</v>
      </c>
    </row>
    <row r="15" spans="1:14" x14ac:dyDescent="0.25">
      <c r="A15" s="16" t="s">
        <v>31</v>
      </c>
      <c r="B15" s="12" t="s">
        <v>19</v>
      </c>
      <c r="C15" s="13">
        <v>25</v>
      </c>
      <c r="D15" s="13">
        <v>20</v>
      </c>
      <c r="E15" s="15"/>
      <c r="F15" s="15"/>
      <c r="G15" s="13"/>
      <c r="H15" s="13">
        <v>10</v>
      </c>
      <c r="I15" s="10">
        <v>25</v>
      </c>
      <c r="J15" s="10">
        <v>30</v>
      </c>
      <c r="K15" s="14">
        <v>55</v>
      </c>
      <c r="L15" s="10">
        <v>1</v>
      </c>
      <c r="M15" s="10"/>
      <c r="N15" s="14">
        <v>1</v>
      </c>
    </row>
    <row r="16" spans="1:14" x14ac:dyDescent="0.25">
      <c r="A16" s="16" t="s">
        <v>32</v>
      </c>
      <c r="B16" s="12" t="s">
        <v>20</v>
      </c>
      <c r="C16" s="13">
        <v>15</v>
      </c>
      <c r="D16" s="13">
        <v>8</v>
      </c>
      <c r="E16" s="15"/>
      <c r="F16" s="15"/>
      <c r="G16" s="13"/>
      <c r="H16" s="13">
        <v>5</v>
      </c>
      <c r="I16" s="10">
        <v>15</v>
      </c>
      <c r="J16" s="10">
        <v>13</v>
      </c>
      <c r="K16" s="14">
        <v>28</v>
      </c>
      <c r="L16" s="10">
        <v>2</v>
      </c>
      <c r="M16" s="10"/>
      <c r="N16" s="14">
        <v>2</v>
      </c>
    </row>
    <row r="17" spans="1:14" x14ac:dyDescent="0.25">
      <c r="A17" s="16" t="s">
        <v>33</v>
      </c>
      <c r="B17" s="12" t="s">
        <v>21</v>
      </c>
      <c r="C17" s="17">
        <v>260</v>
      </c>
      <c r="D17" s="13">
        <v>140</v>
      </c>
      <c r="E17" s="5"/>
      <c r="F17" s="5"/>
      <c r="G17" s="17">
        <v>20</v>
      </c>
      <c r="H17" s="17">
        <v>60</v>
      </c>
      <c r="I17" s="5">
        <v>280</v>
      </c>
      <c r="J17" s="5">
        <v>200</v>
      </c>
      <c r="K17" s="18">
        <v>480</v>
      </c>
      <c r="L17" s="5">
        <v>12</v>
      </c>
      <c r="M17" s="5"/>
      <c r="N17" s="18">
        <v>12</v>
      </c>
    </row>
    <row r="18" spans="1:14" x14ac:dyDescent="0.25">
      <c r="A18" s="16" t="s">
        <v>34</v>
      </c>
      <c r="B18" s="12" t="s">
        <v>22</v>
      </c>
      <c r="C18" s="17">
        <v>27</v>
      </c>
      <c r="D18" s="13">
        <v>10</v>
      </c>
      <c r="E18" s="5"/>
      <c r="F18" s="5"/>
      <c r="G18" s="17"/>
      <c r="H18" s="17"/>
      <c r="I18" s="5">
        <v>27</v>
      </c>
      <c r="J18" s="5">
        <v>10</v>
      </c>
      <c r="K18" s="18">
        <v>37</v>
      </c>
      <c r="L18" s="5"/>
      <c r="M18" s="5"/>
      <c r="N18" s="5"/>
    </row>
    <row r="19" spans="1:14" x14ac:dyDescent="0.25">
      <c r="A19" s="5"/>
      <c r="B19" s="19" t="s">
        <v>23</v>
      </c>
      <c r="C19" s="19">
        <f>SUM(C9:C18)</f>
        <v>426</v>
      </c>
      <c r="D19" s="19">
        <f>SUM(D8:D18)</f>
        <v>229</v>
      </c>
      <c r="E19" s="5"/>
      <c r="F19" s="5"/>
      <c r="G19" s="19">
        <f>SUM(G8:G18)</f>
        <v>20</v>
      </c>
      <c r="H19" s="19">
        <f>SUM(H9:H18)</f>
        <v>90</v>
      </c>
      <c r="I19" s="18">
        <f>SUM(I9:I18)</f>
        <v>446</v>
      </c>
      <c r="J19" s="18">
        <f>SUM(J9:J18)</f>
        <v>319</v>
      </c>
      <c r="K19" s="18">
        <f>SUM(K9:K18)</f>
        <v>765</v>
      </c>
      <c r="L19" s="18">
        <f>SUM(L8:L18)</f>
        <v>20</v>
      </c>
      <c r="M19" s="6"/>
      <c r="N19" s="18">
        <f>SUM(N8:N18)</f>
        <v>20</v>
      </c>
    </row>
    <row r="20" spans="1:14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1" t="s">
        <v>36</v>
      </c>
    </row>
    <row r="23" spans="1:14" x14ac:dyDescent="0.25">
      <c r="B23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Rosica Apostolova</cp:lastModifiedBy>
  <cp:lastPrinted>2023-03-24T13:55:48Z</cp:lastPrinted>
  <dcterms:created xsi:type="dcterms:W3CDTF">2012-02-22T09:38:30Z</dcterms:created>
  <dcterms:modified xsi:type="dcterms:W3CDTF">2023-03-31T11:09:20Z</dcterms:modified>
</cp:coreProperties>
</file>