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Prilojenie_1-2023\"/>
    </mc:Choice>
  </mc:AlternateContent>
  <xr:revisionPtr revIDLastSave="0" documentId="13_ncr:1_{6F8C7077-6665-46AB-AA17-2E2C272AD02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U-Sf rms 202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" i="1" l="1"/>
  <c r="L17" i="1"/>
  <c r="L19" i="1"/>
  <c r="L22" i="1"/>
  <c r="K9" i="1"/>
  <c r="M9" i="1" s="1"/>
  <c r="K11" i="1"/>
  <c r="M11" i="1" s="1"/>
  <c r="K13" i="1"/>
  <c r="M13" i="1" s="1"/>
  <c r="K14" i="1"/>
  <c r="M14" i="1" s="1"/>
  <c r="K16" i="1"/>
  <c r="M16" i="1" s="1"/>
  <c r="K17" i="1"/>
  <c r="M17" i="1" s="1"/>
  <c r="K18" i="1"/>
  <c r="M18" i="1" s="1"/>
  <c r="K19" i="1"/>
  <c r="K20" i="1"/>
  <c r="K21" i="1"/>
  <c r="M21" i="1" s="1"/>
  <c r="K22" i="1"/>
  <c r="J23" i="1"/>
  <c r="N23" i="1"/>
  <c r="O23" i="1"/>
  <c r="P13" i="1"/>
  <c r="P14" i="1"/>
  <c r="P16" i="1"/>
  <c r="P17" i="1"/>
  <c r="P18" i="1"/>
  <c r="P19" i="1"/>
  <c r="P20" i="1"/>
  <c r="P22" i="1"/>
  <c r="P11" i="1"/>
  <c r="M22" i="1" l="1"/>
  <c r="M20" i="1"/>
  <c r="M19" i="1"/>
  <c r="K23" i="1"/>
  <c r="P23" i="1"/>
  <c r="G23" i="1"/>
  <c r="F23" i="1"/>
  <c r="L23" i="1" l="1"/>
  <c r="E23" i="1"/>
  <c r="I23" i="1"/>
  <c r="C23" i="1"/>
  <c r="M23" i="1" l="1"/>
</calcChain>
</file>

<file path=xl/sharedStrings.xml><?xml version="1.0" encoding="utf-8"?>
<sst xmlns="http://schemas.openxmlformats.org/spreadsheetml/2006/main" count="57" uniqueCount="46">
  <si>
    <t>ТЕХНИЧЕСКИ УНИВЕРСИТЕТ - СОФИЯ</t>
  </si>
  <si>
    <t>Шифър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</si>
  <si>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</si>
  <si>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</si>
  <si>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</si>
  <si>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</si>
  <si>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Общо</t>
  </si>
  <si>
    <t>Социални стопански и правни науки</t>
  </si>
  <si>
    <t>Администрация и управление</t>
  </si>
  <si>
    <t>Природни науки, математика и информатика</t>
  </si>
  <si>
    <t>Математика</t>
  </si>
  <si>
    <t>Информатика и компютърни науки</t>
  </si>
  <si>
    <t>Технически науки</t>
  </si>
  <si>
    <t>Машинно инженерство</t>
  </si>
  <si>
    <t>Електротехника, електроника и автоматика</t>
  </si>
  <si>
    <t>Комуникационна и компютърна техника</t>
  </si>
  <si>
    <t>Енергетика</t>
  </si>
  <si>
    <t>Транспорт, корабоплаване и авиация</t>
  </si>
  <si>
    <t>Хранителни технологии</t>
  </si>
  <si>
    <t>Общо инженерство</t>
  </si>
  <si>
    <t>ПРИЛОЖЕНИЕ № 1.29</t>
  </si>
  <si>
    <t>ВСИЧКО:</t>
  </si>
  <si>
    <t>Педагогически науки</t>
  </si>
  <si>
    <t>Педагогика</t>
  </si>
  <si>
    <t>1.</t>
  </si>
  <si>
    <t>1.2.</t>
  </si>
  <si>
    <t>3.</t>
  </si>
  <si>
    <t>3.7.</t>
  </si>
  <si>
    <t>4.</t>
  </si>
  <si>
    <t>4.5.</t>
  </si>
  <si>
    <t>4.6.</t>
  </si>
  <si>
    <t>5.</t>
  </si>
  <si>
    <t>5.1.</t>
  </si>
  <si>
    <t>5.2.</t>
  </si>
  <si>
    <t>5.3.</t>
  </si>
  <si>
    <t>5.4.</t>
  </si>
  <si>
    <t>5.5.</t>
  </si>
  <si>
    <t>5.12.</t>
  </si>
  <si>
    <t>5.13.</t>
  </si>
  <si>
    <t>Области на висше образование и професионални направления</t>
  </si>
  <si>
    <t>Магистър след придобита ОКС Бакалавър</t>
  </si>
  <si>
    <t>РО</t>
  </si>
  <si>
    <t>ЗО</t>
  </si>
  <si>
    <t>Образователна и научна степен Доктор по форми на обучение</t>
  </si>
  <si>
    <t>Всичко студенти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</si>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</sst>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i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wrapText="1"/>
    </xf>
    <xf numFmtId="49" fontId="2" fillId="0" borderId="1" xfId="1" applyNumberFormat="1" applyFont="1" applyBorder="1" applyAlignment="1">
      <alignment horizontal="left"/>
    </xf>
    <xf numFmtId="0" fontId="2" fillId="0" borderId="1" xfId="1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3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5" fillId="0" borderId="9" xfId="0" applyFont="1" applyBorder="1"/>
    <xf numFmtId="3" fontId="2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0" fontId="3" fillId="0" borderId="1" xfId="1" applyFont="1" applyBorder="1" applyAlignment="1">
      <alignment horizontal="left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5" fillId="0" borderId="1" xfId="0" applyFont="1" applyBorder="1"/>
    <xf numFmtId="0" fontId="2" fillId="0" borderId="11" xfId="0" applyFont="1" applyBorder="1"/>
    <xf numFmtId="3" fontId="4" fillId="0" borderId="8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right"/>
    </xf>
    <xf numFmtId="3" fontId="2" fillId="0" borderId="8" xfId="0" applyNumberFormat="1" applyFont="1" applyBorder="1" applyAlignment="1">
      <alignment horizontal="right" vertical="center"/>
    </xf>
    <xf numFmtId="3" fontId="3" fillId="0" borderId="8" xfId="0" applyNumberFormat="1" applyFont="1" applyBorder="1" applyAlignment="1">
      <alignment horizontal="right"/>
    </xf>
    <xf numFmtId="0" fontId="7" fillId="0" borderId="8" xfId="0" applyFont="1" applyBorder="1"/>
    <xf numFmtId="0" fontId="5" fillId="0" borderId="8" xfId="0" applyFont="1" applyBorder="1"/>
    <xf numFmtId="0" fontId="3" fillId="0" borderId="12" xfId="1" applyFont="1" applyBorder="1" applyAlignment="1">
      <alignment horizontal="left"/>
    </xf>
    <xf numFmtId="0" fontId="3" fillId="0" borderId="12" xfId="1" applyFont="1" applyBorder="1" applyAlignment="1">
      <alignment wrapText="1"/>
    </xf>
    <xf numFmtId="3" fontId="3" fillId="0" borderId="12" xfId="0" applyNumberFormat="1" applyFont="1" applyBorder="1" applyAlignment="1">
      <alignment horizontal="right"/>
    </xf>
    <xf numFmtId="3" fontId="2" fillId="0" borderId="12" xfId="0" applyNumberFormat="1" applyFont="1" applyBorder="1" applyAlignment="1">
      <alignment horizontal="right" vertical="center"/>
    </xf>
    <xf numFmtId="0" fontId="7" fillId="0" borderId="12" xfId="0" applyFont="1" applyBorder="1"/>
    <xf numFmtId="0" fontId="5" fillId="0" borderId="12" xfId="0" applyFont="1" applyBorder="1"/>
    <xf numFmtId="0" fontId="8" fillId="0" borderId="1" xfId="0" applyFont="1" applyBorder="1" applyAlignment="1">
      <alignment horizontal="center"/>
    </xf>
    <xf numFmtId="0" fontId="9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0" fillId="0" borderId="9" xfId="0" applyNumberFormat="1" applyFont="1" applyBorder="1"/>
    <xf numFmtId="3" fontId="0" fillId="0" borderId="10" xfId="0" applyNumberFormat="1" applyFont="1" applyBorder="1"/>
    <xf numFmtId="3" fontId="0" fillId="0" borderId="1" xfId="0" applyNumberFormat="1" applyFont="1" applyBorder="1"/>
    <xf numFmtId="0" fontId="0" fillId="0" borderId="0" xfId="0" applyFont="1"/>
    <xf numFmtId="0" fontId="0" fillId="0" borderId="11" xfId="0" applyFont="1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5"/>
  <sheetViews>
    <sheetView tabSelected="1" zoomScale="130" zoomScaleNormal="130" workbookViewId="0">
      <pane xSplit="2" ySplit="7" topLeftCell="C8" activePane="bottomRight" state="frozen"/>
      <selection pane="topRight" activeCell="C1" sqref="C1"/>
      <selection pane="bottomLeft" activeCell="A8" sqref="A8"/>
      <selection pane="bottomRight" sqref="A1:XFD1048576"/>
    </sheetView>
  </sheetViews>
  <sheetFormatPr defaultColWidth="8.7109375" defaultRowHeight="15" x14ac:dyDescent="0.25"/>
  <cols>
    <col min="1" max="1" width="7.85546875" style="1" customWidth="1"/>
    <col min="2" max="2" width="37" style="1" customWidth="1"/>
    <col min="3" max="16" width="7.7109375" style="1" customWidth="1"/>
    <col min="17" max="16384" width="8.7109375" style="1"/>
  </cols>
  <sheetData>
    <row r="1" spans="1:16" x14ac:dyDescent="0.25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 ht="12.95" customHeight="1" x14ac:dyDescent="0.2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 ht="15" customHeight="1" x14ac:dyDescent="0.25">
      <c r="A4" s="44" t="s">
        <v>1</v>
      </c>
      <c r="B4" s="44" t="s">
        <v>39</v>
      </c>
      <c r="C4" s="45" t="s">
        <v>2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35" t="s">
        <v>43</v>
      </c>
      <c r="O4" s="36"/>
      <c r="P4" s="37"/>
    </row>
    <row r="5" spans="1:16" ht="46.5" customHeight="1" x14ac:dyDescent="0.25">
      <c r="A5" s="44"/>
      <c r="B5" s="44"/>
      <c r="C5" s="44" t="s">
        <v>3</v>
      </c>
      <c r="D5" s="44"/>
      <c r="E5" s="44" t="s">
        <v>4</v>
      </c>
      <c r="F5" s="44"/>
      <c r="G5" s="44" t="s">
        <v>5</v>
      </c>
      <c r="H5" s="44"/>
      <c r="I5" s="44" t="s">
        <v>40</v>
      </c>
      <c r="J5" s="44"/>
      <c r="K5" s="44" t="s">
        <v>44</v>
      </c>
      <c r="L5" s="44"/>
      <c r="M5" s="44"/>
      <c r="N5" s="38"/>
      <c r="O5" s="39"/>
      <c r="P5" s="40"/>
    </row>
    <row r="6" spans="1:16" x14ac:dyDescent="0.25">
      <c r="A6" s="44"/>
      <c r="B6" s="44"/>
      <c r="C6" s="2" t="s">
        <v>41</v>
      </c>
      <c r="D6" s="2" t="s">
        <v>42</v>
      </c>
      <c r="E6" s="2" t="s">
        <v>41</v>
      </c>
      <c r="F6" s="2" t="s">
        <v>42</v>
      </c>
      <c r="G6" s="2" t="s">
        <v>41</v>
      </c>
      <c r="H6" s="2" t="s">
        <v>42</v>
      </c>
      <c r="I6" s="2" t="s">
        <v>41</v>
      </c>
      <c r="J6" s="2" t="s">
        <v>42</v>
      </c>
      <c r="K6" s="2" t="s">
        <v>41</v>
      </c>
      <c r="L6" s="2" t="s">
        <v>42</v>
      </c>
      <c r="M6" s="3" t="s">
        <v>6</v>
      </c>
      <c r="N6" s="17" t="s">
        <v>41</v>
      </c>
      <c r="O6" s="17" t="s">
        <v>42</v>
      </c>
      <c r="P6" s="17" t="s">
        <v>6</v>
      </c>
    </row>
    <row r="7" spans="1:16" s="34" customFormat="1" ht="12" x14ac:dyDescent="0.2">
      <c r="A7" s="33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  <c r="G7" s="33">
        <v>7</v>
      </c>
      <c r="H7" s="33">
        <v>8</v>
      </c>
      <c r="I7" s="33">
        <v>9</v>
      </c>
      <c r="J7" s="33">
        <v>10</v>
      </c>
      <c r="K7" s="33">
        <v>11</v>
      </c>
      <c r="L7" s="33">
        <v>12</v>
      </c>
      <c r="M7" s="33">
        <v>13</v>
      </c>
      <c r="N7" s="33">
        <v>14</v>
      </c>
      <c r="O7" s="33">
        <v>15</v>
      </c>
      <c r="P7" s="33">
        <v>16</v>
      </c>
    </row>
    <row r="8" spans="1:16" s="49" customFormat="1" x14ac:dyDescent="0.25">
      <c r="A8" s="11" t="s">
        <v>24</v>
      </c>
      <c r="B8" s="11" t="s">
        <v>22</v>
      </c>
      <c r="C8" s="46"/>
      <c r="D8" s="46"/>
      <c r="E8" s="46"/>
      <c r="F8" s="46"/>
      <c r="G8" s="46"/>
      <c r="H8" s="46"/>
      <c r="I8" s="46"/>
      <c r="J8" s="47"/>
      <c r="K8" s="12"/>
      <c r="L8" s="48"/>
      <c r="M8" s="13"/>
      <c r="N8" s="18"/>
      <c r="O8" s="18"/>
      <c r="P8" s="19"/>
    </row>
    <row r="9" spans="1:16" x14ac:dyDescent="0.25">
      <c r="A9" s="50" t="s">
        <v>25</v>
      </c>
      <c r="B9" s="20" t="s">
        <v>23</v>
      </c>
      <c r="C9" s="21"/>
      <c r="D9" s="21"/>
      <c r="E9" s="22">
        <v>26</v>
      </c>
      <c r="F9" s="21"/>
      <c r="G9" s="21"/>
      <c r="H9" s="21"/>
      <c r="I9" s="21"/>
      <c r="J9" s="21"/>
      <c r="K9" s="23">
        <f t="shared" ref="K9:L22" si="0">C9+E9+I9+G9</f>
        <v>26</v>
      </c>
      <c r="L9" s="23"/>
      <c r="M9" s="24">
        <f t="shared" ref="M9:M22" si="1">SUM(K9:L9)</f>
        <v>26</v>
      </c>
      <c r="N9" s="25"/>
      <c r="O9" s="25"/>
      <c r="P9" s="26"/>
    </row>
    <row r="10" spans="1:16" s="16" customFormat="1" x14ac:dyDescent="0.25">
      <c r="A10" s="27" t="s">
        <v>26</v>
      </c>
      <c r="B10" s="28" t="s">
        <v>7</v>
      </c>
      <c r="C10" s="29"/>
      <c r="D10" s="29"/>
      <c r="E10" s="29"/>
      <c r="F10" s="29"/>
      <c r="G10" s="29"/>
      <c r="H10" s="29"/>
      <c r="I10" s="29"/>
      <c r="J10" s="29"/>
      <c r="K10" s="30"/>
      <c r="L10" s="30"/>
      <c r="M10" s="29"/>
      <c r="N10" s="31"/>
      <c r="O10" s="31"/>
      <c r="P10" s="32"/>
    </row>
    <row r="11" spans="1:16" x14ac:dyDescent="0.25">
      <c r="A11" s="5" t="s">
        <v>27</v>
      </c>
      <c r="B11" s="6" t="s">
        <v>8</v>
      </c>
      <c r="C11" s="14">
        <v>15</v>
      </c>
      <c r="D11" s="14"/>
      <c r="E11" s="14">
        <v>24</v>
      </c>
      <c r="F11" s="14"/>
      <c r="G11" s="14"/>
      <c r="H11" s="14"/>
      <c r="I11" s="14">
        <v>12</v>
      </c>
      <c r="J11" s="14"/>
      <c r="K11" s="12">
        <f t="shared" si="0"/>
        <v>51</v>
      </c>
      <c r="L11" s="12"/>
      <c r="M11" s="13">
        <f t="shared" si="1"/>
        <v>51</v>
      </c>
      <c r="N11" s="18">
        <v>2</v>
      </c>
      <c r="O11" s="18"/>
      <c r="P11" s="19">
        <f t="shared" ref="P11:P22" si="2">+N11+O11</f>
        <v>2</v>
      </c>
    </row>
    <row r="12" spans="1:16" s="8" customFormat="1" ht="30" x14ac:dyDescent="0.25">
      <c r="A12" s="15" t="s">
        <v>28</v>
      </c>
      <c r="B12" s="4" t="s">
        <v>9</v>
      </c>
      <c r="C12" s="13"/>
      <c r="D12" s="13"/>
      <c r="E12" s="13"/>
      <c r="F12" s="13"/>
      <c r="G12" s="13"/>
      <c r="H12" s="13"/>
      <c r="I12" s="13"/>
      <c r="J12" s="13"/>
      <c r="K12" s="12"/>
      <c r="L12" s="12"/>
      <c r="M12" s="13"/>
      <c r="N12" s="18"/>
      <c r="O12" s="18"/>
      <c r="P12" s="19"/>
    </row>
    <row r="13" spans="1:16" x14ac:dyDescent="0.25">
      <c r="A13" s="5" t="s">
        <v>29</v>
      </c>
      <c r="B13" s="6" t="s">
        <v>10</v>
      </c>
      <c r="C13" s="14"/>
      <c r="D13" s="14"/>
      <c r="E13" s="14">
        <v>46</v>
      </c>
      <c r="F13" s="14"/>
      <c r="G13" s="14"/>
      <c r="H13" s="14"/>
      <c r="I13" s="14">
        <v>8</v>
      </c>
      <c r="J13" s="14"/>
      <c r="K13" s="12">
        <f t="shared" si="0"/>
        <v>54</v>
      </c>
      <c r="L13" s="12"/>
      <c r="M13" s="13">
        <f t="shared" si="1"/>
        <v>54</v>
      </c>
      <c r="N13" s="18">
        <v>4</v>
      </c>
      <c r="O13" s="18">
        <v>5</v>
      </c>
      <c r="P13" s="19">
        <f t="shared" si="2"/>
        <v>9</v>
      </c>
    </row>
    <row r="14" spans="1:16" x14ac:dyDescent="0.25">
      <c r="A14" s="5" t="s">
        <v>30</v>
      </c>
      <c r="B14" s="6" t="s">
        <v>11</v>
      </c>
      <c r="C14" s="14"/>
      <c r="D14" s="14"/>
      <c r="E14" s="14">
        <v>80</v>
      </c>
      <c r="F14" s="14"/>
      <c r="G14" s="14"/>
      <c r="H14" s="14"/>
      <c r="I14" s="14">
        <v>22</v>
      </c>
      <c r="J14" s="14"/>
      <c r="K14" s="12">
        <f t="shared" si="0"/>
        <v>102</v>
      </c>
      <c r="L14" s="12"/>
      <c r="M14" s="13">
        <f t="shared" si="1"/>
        <v>102</v>
      </c>
      <c r="N14" s="18">
        <v>5</v>
      </c>
      <c r="O14" s="18">
        <v>3</v>
      </c>
      <c r="P14" s="19">
        <f t="shared" si="2"/>
        <v>8</v>
      </c>
    </row>
    <row r="15" spans="1:16" s="8" customFormat="1" x14ac:dyDescent="0.25">
      <c r="A15" s="15" t="s">
        <v>31</v>
      </c>
      <c r="B15" s="4" t="s">
        <v>12</v>
      </c>
      <c r="C15" s="9"/>
      <c r="D15" s="9"/>
      <c r="E15" s="9"/>
      <c r="F15" s="9"/>
      <c r="G15" s="9"/>
      <c r="H15" s="9"/>
      <c r="I15" s="9"/>
      <c r="J15" s="9"/>
      <c r="K15" s="12"/>
      <c r="L15" s="12"/>
      <c r="M15" s="13"/>
      <c r="N15" s="18"/>
      <c r="O15" s="18"/>
      <c r="P15" s="19"/>
    </row>
    <row r="16" spans="1:16" x14ac:dyDescent="0.25">
      <c r="A16" s="5" t="s">
        <v>32</v>
      </c>
      <c r="B16" s="6" t="s">
        <v>13</v>
      </c>
      <c r="C16" s="12">
        <v>90</v>
      </c>
      <c r="D16" s="12"/>
      <c r="E16" s="12">
        <v>360</v>
      </c>
      <c r="F16" s="12">
        <v>29</v>
      </c>
      <c r="G16" s="12"/>
      <c r="H16" s="12"/>
      <c r="I16" s="12">
        <v>222</v>
      </c>
      <c r="J16" s="12"/>
      <c r="K16" s="12">
        <f t="shared" si="0"/>
        <v>672</v>
      </c>
      <c r="L16" s="12">
        <f t="shared" si="0"/>
        <v>29</v>
      </c>
      <c r="M16" s="13">
        <f t="shared" si="1"/>
        <v>701</v>
      </c>
      <c r="N16" s="18">
        <v>33</v>
      </c>
      <c r="O16" s="18">
        <v>19</v>
      </c>
      <c r="P16" s="19">
        <f t="shared" si="2"/>
        <v>52</v>
      </c>
    </row>
    <row r="17" spans="1:16" ht="30" x14ac:dyDescent="0.25">
      <c r="A17" s="5" t="s">
        <v>33</v>
      </c>
      <c r="B17" s="6" t="s">
        <v>14</v>
      </c>
      <c r="C17" s="12">
        <v>80</v>
      </c>
      <c r="D17" s="12"/>
      <c r="E17" s="12">
        <v>510</v>
      </c>
      <c r="F17" s="12">
        <v>15</v>
      </c>
      <c r="G17" s="12"/>
      <c r="H17" s="12"/>
      <c r="I17" s="12">
        <v>181</v>
      </c>
      <c r="J17" s="12">
        <v>36</v>
      </c>
      <c r="K17" s="12">
        <f t="shared" si="0"/>
        <v>771</v>
      </c>
      <c r="L17" s="12">
        <f t="shared" si="0"/>
        <v>51</v>
      </c>
      <c r="M17" s="13">
        <f t="shared" si="1"/>
        <v>822</v>
      </c>
      <c r="N17" s="18">
        <v>60</v>
      </c>
      <c r="O17" s="18">
        <v>39</v>
      </c>
      <c r="P17" s="19">
        <f t="shared" si="2"/>
        <v>99</v>
      </c>
    </row>
    <row r="18" spans="1:16" ht="16.5" customHeight="1" x14ac:dyDescent="0.25">
      <c r="A18" s="5" t="s">
        <v>34</v>
      </c>
      <c r="B18" s="6" t="s">
        <v>15</v>
      </c>
      <c r="C18" s="12"/>
      <c r="D18" s="12"/>
      <c r="E18" s="12">
        <v>667</v>
      </c>
      <c r="F18" s="12"/>
      <c r="G18" s="12"/>
      <c r="H18" s="12"/>
      <c r="I18" s="12">
        <v>198</v>
      </c>
      <c r="J18" s="12"/>
      <c r="K18" s="12">
        <f t="shared" si="0"/>
        <v>865</v>
      </c>
      <c r="L18" s="12"/>
      <c r="M18" s="13">
        <f t="shared" si="1"/>
        <v>865</v>
      </c>
      <c r="N18" s="18">
        <v>27</v>
      </c>
      <c r="O18" s="18">
        <v>7</v>
      </c>
      <c r="P18" s="19">
        <f t="shared" si="2"/>
        <v>34</v>
      </c>
    </row>
    <row r="19" spans="1:16" x14ac:dyDescent="0.25">
      <c r="A19" s="5" t="s">
        <v>35</v>
      </c>
      <c r="B19" s="6" t="s">
        <v>16</v>
      </c>
      <c r="C19" s="12">
        <v>120</v>
      </c>
      <c r="D19" s="12"/>
      <c r="E19" s="12">
        <v>68</v>
      </c>
      <c r="F19" s="12"/>
      <c r="G19" s="12"/>
      <c r="H19" s="12"/>
      <c r="I19" s="12">
        <v>97</v>
      </c>
      <c r="J19" s="12">
        <v>8</v>
      </c>
      <c r="K19" s="12">
        <f t="shared" si="0"/>
        <v>285</v>
      </c>
      <c r="L19" s="12">
        <f t="shared" si="0"/>
        <v>8</v>
      </c>
      <c r="M19" s="13">
        <f t="shared" si="1"/>
        <v>293</v>
      </c>
      <c r="N19" s="18">
        <v>6</v>
      </c>
      <c r="O19" s="18">
        <v>7</v>
      </c>
      <c r="P19" s="19">
        <f t="shared" si="2"/>
        <v>13</v>
      </c>
    </row>
    <row r="20" spans="1:16" x14ac:dyDescent="0.25">
      <c r="A20" s="5" t="s">
        <v>36</v>
      </c>
      <c r="B20" s="6" t="s">
        <v>17</v>
      </c>
      <c r="C20" s="12"/>
      <c r="D20" s="12"/>
      <c r="E20" s="12">
        <v>160</v>
      </c>
      <c r="F20" s="12"/>
      <c r="G20" s="12"/>
      <c r="H20" s="12"/>
      <c r="I20" s="12">
        <v>40</v>
      </c>
      <c r="J20" s="12"/>
      <c r="K20" s="12">
        <f t="shared" si="0"/>
        <v>200</v>
      </c>
      <c r="L20" s="12"/>
      <c r="M20" s="13">
        <f t="shared" si="1"/>
        <v>200</v>
      </c>
      <c r="N20" s="18">
        <v>8</v>
      </c>
      <c r="O20" s="18"/>
      <c r="P20" s="19">
        <f t="shared" si="2"/>
        <v>8</v>
      </c>
    </row>
    <row r="21" spans="1:16" x14ac:dyDescent="0.25">
      <c r="A21" s="5" t="s">
        <v>37</v>
      </c>
      <c r="B21" s="6" t="s">
        <v>18</v>
      </c>
      <c r="C21" s="12">
        <v>10</v>
      </c>
      <c r="D21" s="12"/>
      <c r="E21" s="12"/>
      <c r="F21" s="12"/>
      <c r="G21" s="12"/>
      <c r="H21" s="12"/>
      <c r="I21" s="12">
        <v>9</v>
      </c>
      <c r="J21" s="12"/>
      <c r="K21" s="12">
        <f t="shared" si="0"/>
        <v>19</v>
      </c>
      <c r="L21" s="12"/>
      <c r="M21" s="13">
        <f t="shared" si="1"/>
        <v>19</v>
      </c>
      <c r="N21" s="18"/>
      <c r="O21" s="18"/>
      <c r="P21" s="19"/>
    </row>
    <row r="22" spans="1:16" x14ac:dyDescent="0.25">
      <c r="A22" s="5" t="s">
        <v>38</v>
      </c>
      <c r="B22" s="6" t="s">
        <v>19</v>
      </c>
      <c r="C22" s="12"/>
      <c r="D22" s="12"/>
      <c r="E22" s="12">
        <v>520</v>
      </c>
      <c r="F22" s="12">
        <v>40</v>
      </c>
      <c r="G22" s="12">
        <v>18</v>
      </c>
      <c r="H22" s="12"/>
      <c r="I22" s="12">
        <v>130</v>
      </c>
      <c r="J22" s="12">
        <v>40</v>
      </c>
      <c r="K22" s="12">
        <f t="shared" si="0"/>
        <v>668</v>
      </c>
      <c r="L22" s="12">
        <f t="shared" si="0"/>
        <v>80</v>
      </c>
      <c r="M22" s="13">
        <f t="shared" si="1"/>
        <v>748</v>
      </c>
      <c r="N22" s="18">
        <v>5</v>
      </c>
      <c r="O22" s="18">
        <v>3</v>
      </c>
      <c r="P22" s="19">
        <f t="shared" si="2"/>
        <v>8</v>
      </c>
    </row>
    <row r="23" spans="1:16" x14ac:dyDescent="0.25">
      <c r="A23" s="7"/>
      <c r="B23" s="10" t="s">
        <v>21</v>
      </c>
      <c r="C23" s="9">
        <f>SUM(C8:C22)</f>
        <v>315</v>
      </c>
      <c r="D23" s="9"/>
      <c r="E23" s="9">
        <f>SUM(E8:E22)</f>
        <v>2461</v>
      </c>
      <c r="F23" s="9">
        <f>SUM(F8:F22)</f>
        <v>84</v>
      </c>
      <c r="G23" s="9">
        <f>SUM(G8:G22)</f>
        <v>18</v>
      </c>
      <c r="H23" s="9"/>
      <c r="I23" s="9">
        <f>SUM(I8:I22)</f>
        <v>919</v>
      </c>
      <c r="J23" s="9">
        <f>SUM(J8:J22)</f>
        <v>84</v>
      </c>
      <c r="K23" s="9">
        <f>SUM(K8:K22)</f>
        <v>3713</v>
      </c>
      <c r="L23" s="9">
        <f>SUM(L8:L22)</f>
        <v>168</v>
      </c>
      <c r="M23" s="9">
        <f>SUM(M8:M22)</f>
        <v>3881</v>
      </c>
      <c r="N23" s="19">
        <f t="shared" ref="N23:O23" si="3">SUM(N11:N22)</f>
        <v>150</v>
      </c>
      <c r="O23" s="19">
        <f t="shared" si="3"/>
        <v>83</v>
      </c>
      <c r="P23" s="19">
        <f>SUM(P11:P22)</f>
        <v>233</v>
      </c>
    </row>
    <row r="24" spans="1:16" x14ac:dyDescent="0.25">
      <c r="A24" s="8"/>
    </row>
    <row r="25" spans="1:16" x14ac:dyDescent="0.25">
      <c r="A25" s="1" t="s">
        <v>45</v>
      </c>
    </row>
  </sheetData>
  <mergeCells count="11">
    <mergeCell ref="N4:P5"/>
    <mergeCell ref="A1:P1"/>
    <mergeCell ref="A2:P3"/>
    <mergeCell ref="G5:H5"/>
    <mergeCell ref="I5:J5"/>
    <mergeCell ref="A4:A6"/>
    <mergeCell ref="B4:B6"/>
    <mergeCell ref="C5:D5"/>
    <mergeCell ref="E5:F5"/>
    <mergeCell ref="K5:M5"/>
    <mergeCell ref="C4:M4"/>
  </mergeCells>
  <printOptions horizontalCentered="1"/>
  <pageMargins left="0.31496062992125984" right="0.31496062992125984" top="0.74803149606299213" bottom="0.74803149606299213" header="0.11811023622047245" footer="0.11811023622047245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TU-Sf rms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Elena Atanasova</cp:lastModifiedBy>
  <cp:lastPrinted>2023-03-31T11:06:48Z</cp:lastPrinted>
  <dcterms:created xsi:type="dcterms:W3CDTF">2020-03-03T09:23:11Z</dcterms:created>
  <dcterms:modified xsi:type="dcterms:W3CDTF">2023-06-19T07:18:05Z</dcterms:modified>
</cp:coreProperties>
</file>