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.apostolova\Desktop\ПЛАН ПРИЕМ 2023-2024\ГОТОВИ ВУ\МГУ\"/>
    </mc:Choice>
  </mc:AlternateContent>
  <xr:revisionPtr revIDLastSave="0" documentId="13_ncr:1_{10872531-E4F6-40D1-8D85-FAC432BF5179}" xr6:coauthVersionLast="47" xr6:coauthVersionMax="47" xr10:uidLastSave="{00000000-0000-0000-0000-000000000000}"/>
  <bookViews>
    <workbookView xWindow="-120" yWindow="-120" windowWidth="29040" windowHeight="158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9" l="1"/>
  <c r="D18" i="9"/>
  <c r="H18" i="9"/>
  <c r="N12" i="9"/>
  <c r="N13" i="9"/>
  <c r="N15" i="9"/>
  <c r="N17" i="9"/>
  <c r="N9" i="9"/>
  <c r="M18" i="9"/>
  <c r="L18" i="9"/>
  <c r="K17" i="9"/>
  <c r="K16" i="9"/>
  <c r="K15" i="9"/>
  <c r="J13" i="9"/>
  <c r="J18" i="9" s="1"/>
  <c r="I13" i="9"/>
  <c r="K14" i="9"/>
  <c r="K12" i="9"/>
  <c r="K11" i="9"/>
  <c r="K9" i="9"/>
  <c r="K13" i="9" l="1"/>
  <c r="N18" i="9"/>
  <c r="G18" i="9"/>
  <c r="E18" i="9"/>
  <c r="C18" i="9"/>
  <c r="I18" i="9" l="1"/>
  <c r="K18" i="9"/>
</calcChain>
</file>

<file path=xl/sharedStrings.xml><?xml version="1.0" encoding="utf-8"?>
<sst xmlns="http://schemas.openxmlformats.org/spreadsheetml/2006/main" count="43" uniqueCount="34">
  <si>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</si>
  <si>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</si>
  <si>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</si>
  <si>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</si>
  <si>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</si>
  <si>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</si>
  <si>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</si>
  <si>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</si>
  <si>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</si>
  <si>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</si>
  <si>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</si>
  <si>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</si>
  <si>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ПРИЛОЖЕНИЕ № 1.17</t>
  </si>
  <si>
    <t xml:space="preserve">МИННО - ГЕОЛОЖКИ УНИВЕРСИТЕТ "СВ. ИВАН РИЛСКИ" - СОФИЯ </t>
  </si>
  <si>
    <t>Науки за земята</t>
  </si>
  <si>
    <t>Машинно инженерство</t>
  </si>
  <si>
    <t>Електротехника, електроника и автоматика</t>
  </si>
  <si>
    <t>Архитектура, строителство и геодезия</t>
  </si>
  <si>
    <t>Проучване, добив и обработка на полезни изкопаеми</t>
  </si>
  <si>
    <t>Биотехнологии</t>
  </si>
  <si>
    <t>Общо инженерство</t>
  </si>
  <si>
    <t>Маркшайдерство и геодезия</t>
  </si>
  <si>
    <t>Природни науки, математика и информатика</t>
  </si>
  <si>
    <t>5.</t>
  </si>
  <si>
    <t>Технически науки</t>
  </si>
  <si>
    <t>4.</t>
  </si>
  <si>
    <t>4.4.</t>
  </si>
  <si>
    <t>5.1.</t>
  </si>
  <si>
    <t>5.2.</t>
  </si>
  <si>
    <t>5.7.</t>
  </si>
  <si>
    <t>5.8.</t>
  </si>
  <si>
    <t>5.11.</t>
  </si>
  <si>
    <t>5.13.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</si>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</sst>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4" fillId="0" borderId="0" xfId="0" applyFont="1"/>
    <xf numFmtId="0" fontId="5" fillId="0" borderId="0" xfId="0" applyFont="1"/>
    <xf numFmtId="0" fontId="4" fillId="0" borderId="9" xfId="0" applyFont="1" applyBorder="1"/>
    <xf numFmtId="0" fontId="2" fillId="0" borderId="0" xfId="0" applyFont="1"/>
    <xf numFmtId="3" fontId="3" fillId="0" borderId="11" xfId="0" applyNumberFormat="1" applyFont="1" applyBorder="1"/>
    <xf numFmtId="3" fontId="4" fillId="0" borderId="11" xfId="0" applyNumberFormat="1" applyFont="1" applyBorder="1"/>
    <xf numFmtId="0" fontId="3" fillId="0" borderId="12" xfId="0" applyFont="1" applyBorder="1"/>
    <xf numFmtId="0" fontId="4" fillId="0" borderId="12" xfId="0" applyFont="1" applyBorder="1"/>
    <xf numFmtId="0" fontId="0" fillId="0" borderId="8" xfId="0" applyBorder="1"/>
    <xf numFmtId="0" fontId="3" fillId="2" borderId="8" xfId="0" applyFont="1" applyFill="1" applyBorder="1" applyAlignment="1">
      <alignment horizontal="right" vertical="center"/>
    </xf>
    <xf numFmtId="3" fontId="3" fillId="0" borderId="8" xfId="0" applyNumberFormat="1" applyFont="1" applyBorder="1"/>
    <xf numFmtId="3" fontId="4" fillId="0" borderId="8" xfId="0" applyNumberFormat="1" applyFont="1" applyBorder="1"/>
    <xf numFmtId="0" fontId="6" fillId="2" borderId="8" xfId="0" applyFont="1" applyFill="1" applyBorder="1" applyAlignment="1">
      <alignment vertical="center" wrapText="1"/>
    </xf>
    <xf numFmtId="0" fontId="3" fillId="0" borderId="8" xfId="1" applyFont="1" applyBorder="1" applyAlignment="1">
      <alignment wrapText="1"/>
    </xf>
    <xf numFmtId="0" fontId="6" fillId="2" borderId="8" xfId="0" applyFont="1" applyFill="1" applyBorder="1" applyAlignment="1">
      <alignment vertical="center"/>
    </xf>
    <xf numFmtId="0" fontId="3" fillId="2" borderId="8" xfId="1" applyFont="1" applyFill="1" applyBorder="1" applyAlignment="1">
      <alignment wrapText="1"/>
    </xf>
    <xf numFmtId="0" fontId="6" fillId="2" borderId="8" xfId="0" applyFont="1" applyFill="1" applyBorder="1" applyAlignment="1">
      <alignment horizontal="left" vertical="center"/>
    </xf>
    <xf numFmtId="0" fontId="3" fillId="0" borderId="8" xfId="1" applyFont="1" applyBorder="1" applyAlignment="1">
      <alignment horizontal="left" wrapText="1"/>
    </xf>
    <xf numFmtId="49" fontId="4" fillId="2" borderId="8" xfId="0" applyNumberFormat="1" applyFont="1" applyFill="1" applyBorder="1" applyAlignment="1">
      <alignment horizontal="left" vertical="center"/>
    </xf>
    <xf numFmtId="0" fontId="1" fillId="0" borderId="0" xfId="0" applyFont="1"/>
    <xf numFmtId="0" fontId="7" fillId="0" borderId="1" xfId="0" applyFont="1" applyBorder="1" applyAlignment="1">
      <alignment horizontal="centerContinuous" vertical="center" wrapText="1"/>
    </xf>
    <xf numFmtId="0" fontId="7" fillId="0" borderId="10" xfId="0" applyFont="1" applyBorder="1" applyAlignment="1">
      <alignment horizontal="centerContinuous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7057D976-2901-4E62-81EB-A2243951B989}"/>
    <cellStyle name="Percent 2" xfId="2" xr:uid="{BB32FB82-2E73-4485-B97D-682D31BF81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zoomScale="115" zoomScaleNormal="115" workbookViewId="0">
      <selection activeCell="B29" sqref="B29"/>
    </sheetView>
  </sheetViews>
  <sheetFormatPr defaultColWidth="9.140625" defaultRowHeight="15" x14ac:dyDescent="0.25"/>
  <cols>
    <col min="1" max="1" width="7.5703125" style="1" bestFit="1" customWidth="1"/>
    <col min="2" max="2" width="49.8554687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32" t="s">
        <v>12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25">
      <c r="A2" s="33" t="s">
        <v>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7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x14ac:dyDescent="0.25">
      <c r="A4" s="40" t="s">
        <v>0</v>
      </c>
      <c r="B4" s="40" t="s">
        <v>5</v>
      </c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34" t="s">
        <v>11</v>
      </c>
      <c r="M4" s="35"/>
      <c r="N4" s="36"/>
    </row>
    <row r="5" spans="1:14" ht="45" customHeight="1" x14ac:dyDescent="0.25">
      <c r="A5" s="40"/>
      <c r="B5" s="40"/>
      <c r="C5" s="40" t="s">
        <v>1</v>
      </c>
      <c r="D5" s="40"/>
      <c r="E5" s="40" t="s">
        <v>2</v>
      </c>
      <c r="F5" s="40"/>
      <c r="G5" s="40" t="s">
        <v>6</v>
      </c>
      <c r="H5" s="40"/>
      <c r="I5" s="40" t="s">
        <v>9</v>
      </c>
      <c r="J5" s="40"/>
      <c r="K5" s="40"/>
      <c r="L5" s="37"/>
      <c r="M5" s="38"/>
      <c r="N5" s="39"/>
    </row>
    <row r="6" spans="1:14" s="2" customFormat="1" x14ac:dyDescent="0.2">
      <c r="A6" s="40"/>
      <c r="B6" s="40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3</v>
      </c>
      <c r="L6" s="7" t="s">
        <v>7</v>
      </c>
      <c r="M6" s="7" t="s">
        <v>8</v>
      </c>
      <c r="N6" s="7" t="s">
        <v>3</v>
      </c>
    </row>
    <row r="7" spans="1:14" s="2" customFormat="1" x14ac:dyDescent="0.2">
      <c r="A7" s="30">
        <v>1</v>
      </c>
      <c r="B7" s="30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  <c r="J7" s="31">
        <v>10</v>
      </c>
      <c r="K7" s="31">
        <v>11</v>
      </c>
      <c r="L7" s="31">
        <v>12</v>
      </c>
      <c r="M7" s="31">
        <v>13</v>
      </c>
      <c r="N7" s="31">
        <v>14</v>
      </c>
    </row>
    <row r="8" spans="1:14" customFormat="1" x14ac:dyDescent="0.2">
      <c r="A8" s="26" t="s">
        <v>25</v>
      </c>
      <c r="B8" s="22" t="s">
        <v>22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4" x14ac:dyDescent="0.25">
      <c r="A9" s="27" t="s">
        <v>26</v>
      </c>
      <c r="B9" s="23" t="s">
        <v>14</v>
      </c>
      <c r="C9" s="19">
        <v>17</v>
      </c>
      <c r="D9" s="19">
        <v>16</v>
      </c>
      <c r="E9" s="20"/>
      <c r="F9" s="20"/>
      <c r="G9" s="20">
        <v>11</v>
      </c>
      <c r="H9" s="20">
        <v>1</v>
      </c>
      <c r="I9" s="20">
        <v>28</v>
      </c>
      <c r="J9" s="20">
        <v>17</v>
      </c>
      <c r="K9" s="21">
        <f>I9+J9</f>
        <v>45</v>
      </c>
      <c r="L9" s="8">
        <v>5</v>
      </c>
      <c r="M9" s="8">
        <v>2</v>
      </c>
      <c r="N9" s="9">
        <f>L9+M9</f>
        <v>7</v>
      </c>
    </row>
    <row r="10" spans="1:14" x14ac:dyDescent="0.25">
      <c r="A10" s="28" t="s">
        <v>23</v>
      </c>
      <c r="B10" s="24" t="s">
        <v>24</v>
      </c>
      <c r="C10" s="19"/>
      <c r="D10" s="19"/>
      <c r="E10" s="20"/>
      <c r="F10" s="20"/>
      <c r="G10" s="20"/>
      <c r="H10" s="20"/>
      <c r="I10" s="20"/>
      <c r="J10" s="20"/>
      <c r="K10" s="21"/>
      <c r="L10" s="8"/>
      <c r="M10" s="8"/>
      <c r="N10" s="9"/>
    </row>
    <row r="11" spans="1:14" x14ac:dyDescent="0.25">
      <c r="A11" s="27" t="s">
        <v>27</v>
      </c>
      <c r="B11" s="23" t="s">
        <v>15</v>
      </c>
      <c r="C11" s="14">
        <v>6</v>
      </c>
      <c r="D11" s="14">
        <v>12</v>
      </c>
      <c r="E11" s="14"/>
      <c r="F11" s="14"/>
      <c r="G11" s="14"/>
      <c r="H11" s="14">
        <v>5</v>
      </c>
      <c r="I11" s="14">
        <v>6</v>
      </c>
      <c r="J11" s="14">
        <v>17</v>
      </c>
      <c r="K11" s="15">
        <f t="shared" ref="K11:K17" si="0">I11+J11</f>
        <v>23</v>
      </c>
      <c r="L11" s="16"/>
      <c r="M11" s="16"/>
      <c r="N11" s="17"/>
    </row>
    <row r="12" spans="1:14" x14ac:dyDescent="0.25">
      <c r="A12" s="27" t="s">
        <v>28</v>
      </c>
      <c r="B12" s="23" t="s">
        <v>16</v>
      </c>
      <c r="C12" s="5">
        <v>24</v>
      </c>
      <c r="D12" s="5">
        <v>32</v>
      </c>
      <c r="E12" s="5"/>
      <c r="F12" s="5"/>
      <c r="G12" s="5">
        <v>13</v>
      </c>
      <c r="H12" s="5">
        <v>3</v>
      </c>
      <c r="I12" s="5">
        <v>37</v>
      </c>
      <c r="J12" s="5">
        <v>35</v>
      </c>
      <c r="K12" s="6">
        <f t="shared" si="0"/>
        <v>72</v>
      </c>
      <c r="L12" s="8">
        <v>4</v>
      </c>
      <c r="M12" s="8"/>
      <c r="N12" s="9">
        <f t="shared" ref="N12:N18" si="1">L12+M12</f>
        <v>4</v>
      </c>
    </row>
    <row r="13" spans="1:14" x14ac:dyDescent="0.25">
      <c r="A13" s="27" t="s">
        <v>29</v>
      </c>
      <c r="B13" s="23" t="s">
        <v>17</v>
      </c>
      <c r="C13" s="5">
        <v>16</v>
      </c>
      <c r="D13" s="5">
        <v>6</v>
      </c>
      <c r="E13" s="5"/>
      <c r="F13" s="5"/>
      <c r="G13" s="5">
        <v>14</v>
      </c>
      <c r="H13" s="5">
        <v>4</v>
      </c>
      <c r="I13" s="5">
        <f>C13+G13</f>
        <v>30</v>
      </c>
      <c r="J13" s="5">
        <f>D13+H13</f>
        <v>10</v>
      </c>
      <c r="K13" s="6">
        <f t="shared" si="0"/>
        <v>40</v>
      </c>
      <c r="L13" s="8">
        <v>4</v>
      </c>
      <c r="M13" s="8">
        <v>2</v>
      </c>
      <c r="N13" s="9">
        <f t="shared" si="1"/>
        <v>6</v>
      </c>
    </row>
    <row r="14" spans="1:14" x14ac:dyDescent="0.25">
      <c r="A14" s="27"/>
      <c r="B14" s="25" t="s">
        <v>21</v>
      </c>
      <c r="C14" s="5"/>
      <c r="D14" s="5"/>
      <c r="E14" s="5">
        <v>20</v>
      </c>
      <c r="F14" s="5">
        <v>15</v>
      </c>
      <c r="G14" s="5"/>
      <c r="H14" s="5"/>
      <c r="I14" s="5">
        <v>20</v>
      </c>
      <c r="J14" s="5">
        <v>15</v>
      </c>
      <c r="K14" s="6">
        <f t="shared" si="0"/>
        <v>35</v>
      </c>
      <c r="L14" s="8"/>
      <c r="M14" s="8"/>
      <c r="N14" s="9"/>
    </row>
    <row r="15" spans="1:14" ht="15" customHeight="1" x14ac:dyDescent="0.25">
      <c r="A15" s="27" t="s">
        <v>30</v>
      </c>
      <c r="B15" s="23" t="s">
        <v>18</v>
      </c>
      <c r="C15" s="5">
        <v>56</v>
      </c>
      <c r="D15" s="5">
        <v>44</v>
      </c>
      <c r="E15" s="5"/>
      <c r="F15" s="5"/>
      <c r="G15" s="5">
        <v>14</v>
      </c>
      <c r="H15" s="5">
        <v>22</v>
      </c>
      <c r="I15" s="5">
        <v>70</v>
      </c>
      <c r="J15" s="5">
        <v>66</v>
      </c>
      <c r="K15" s="6">
        <f t="shared" si="0"/>
        <v>136</v>
      </c>
      <c r="L15" s="8">
        <v>3</v>
      </c>
      <c r="M15" s="8">
        <v>4</v>
      </c>
      <c r="N15" s="9">
        <f t="shared" si="1"/>
        <v>7</v>
      </c>
    </row>
    <row r="16" spans="1:14" x14ac:dyDescent="0.25">
      <c r="A16" s="27" t="s">
        <v>31</v>
      </c>
      <c r="B16" s="23" t="s">
        <v>19</v>
      </c>
      <c r="C16" s="5">
        <v>7</v>
      </c>
      <c r="D16" s="5">
        <v>6</v>
      </c>
      <c r="E16" s="5"/>
      <c r="F16" s="5"/>
      <c r="G16" s="5">
        <v>2</v>
      </c>
      <c r="H16" s="5"/>
      <c r="I16" s="5">
        <v>9</v>
      </c>
      <c r="J16" s="5">
        <v>6</v>
      </c>
      <c r="K16" s="6">
        <f t="shared" si="0"/>
        <v>15</v>
      </c>
      <c r="L16" s="8"/>
      <c r="M16" s="8"/>
      <c r="N16" s="9"/>
    </row>
    <row r="17" spans="1:14" x14ac:dyDescent="0.25">
      <c r="A17" s="27" t="s">
        <v>32</v>
      </c>
      <c r="B17" s="23" t="s">
        <v>20</v>
      </c>
      <c r="C17" s="5">
        <v>52</v>
      </c>
      <c r="D17" s="5"/>
      <c r="E17" s="5"/>
      <c r="F17" s="5"/>
      <c r="G17" s="5">
        <v>22</v>
      </c>
      <c r="H17" s="5">
        <v>5</v>
      </c>
      <c r="I17" s="5">
        <v>74</v>
      </c>
      <c r="J17" s="5">
        <v>5</v>
      </c>
      <c r="K17" s="6">
        <f t="shared" si="0"/>
        <v>79</v>
      </c>
      <c r="L17" s="8">
        <v>1</v>
      </c>
      <c r="M17" s="8"/>
      <c r="N17" s="9">
        <f t="shared" si="1"/>
        <v>1</v>
      </c>
    </row>
    <row r="18" spans="1:14" x14ac:dyDescent="0.25">
      <c r="A18" s="4"/>
      <c r="B18" s="4" t="s">
        <v>4</v>
      </c>
      <c r="C18" s="6">
        <f>SUM(C9:C17)</f>
        <v>178</v>
      </c>
      <c r="D18" s="6">
        <f>D9+D11+D12+D13+D14+D15+D16+D17</f>
        <v>116</v>
      </c>
      <c r="E18" s="6">
        <f>SUM(E9:E17)</f>
        <v>20</v>
      </c>
      <c r="F18" s="6">
        <f>F14</f>
        <v>15</v>
      </c>
      <c r="G18" s="6">
        <f>SUM(G9:G17)</f>
        <v>76</v>
      </c>
      <c r="H18" s="6">
        <f>H9+H11+H12+H13+H14+H15+H16+H17</f>
        <v>40</v>
      </c>
      <c r="I18" s="6">
        <f>SUM(I9:I17)</f>
        <v>274</v>
      </c>
      <c r="J18" s="6">
        <f>J9+J11+J12+J13+J14+J15+J16+J17</f>
        <v>171</v>
      </c>
      <c r="K18" s="6">
        <f>SUM(K9:K17)</f>
        <v>445</v>
      </c>
      <c r="L18" s="12">
        <f>L9+L12+L13+L11+L14+L15+L16+L17</f>
        <v>17</v>
      </c>
      <c r="M18" s="12">
        <f>M9+M11+M12+M13+M14+M15+M16+M17</f>
        <v>8</v>
      </c>
      <c r="N18" s="9">
        <f t="shared" si="1"/>
        <v>25</v>
      </c>
    </row>
    <row r="19" spans="1:14" x14ac:dyDescent="0.25">
      <c r="N19" s="10"/>
    </row>
    <row r="20" spans="1:14" x14ac:dyDescent="0.25">
      <c r="A20" s="29" t="s">
        <v>33</v>
      </c>
      <c r="B20" s="13"/>
      <c r="N20" s="10"/>
    </row>
    <row r="21" spans="1:14" x14ac:dyDescent="0.25">
      <c r="L21" s="11"/>
      <c r="M21" s="11"/>
      <c r="N21" s="10"/>
    </row>
    <row r="25" spans="1:14" x14ac:dyDescent="0.25">
      <c r="B25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Rosica Apostolova</cp:lastModifiedBy>
  <cp:lastPrinted>2023-03-20T11:57:28Z</cp:lastPrinted>
  <dcterms:created xsi:type="dcterms:W3CDTF">2012-02-22T09:38:30Z</dcterms:created>
  <dcterms:modified xsi:type="dcterms:W3CDTF">2023-03-31T11:01:03Z</dcterms:modified>
</cp:coreProperties>
</file>