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61774512-78A2-471A-91CF-AFFBEACA26F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U-Vn rms 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M18" i="1"/>
  <c r="P29" i="1"/>
  <c r="O29" i="1"/>
  <c r="N29" i="1"/>
  <c r="P15" i="1"/>
  <c r="P17" i="1"/>
  <c r="P13" i="1"/>
  <c r="P11" i="1"/>
  <c r="P9" i="1"/>
  <c r="I29" i="1" l="1"/>
  <c r="G29" i="1"/>
  <c r="L18" i="1" l="1"/>
  <c r="L17" i="1"/>
  <c r="K14" i="1"/>
  <c r="M14" i="1" s="1"/>
  <c r="K16" i="1"/>
  <c r="M16" i="1" s="1"/>
  <c r="K17" i="1"/>
  <c r="K19" i="1"/>
  <c r="M19" i="1" s="1"/>
  <c r="K20" i="1"/>
  <c r="M20" i="1" s="1"/>
  <c r="K24" i="1"/>
  <c r="M24" i="1" s="1"/>
  <c r="K21" i="1"/>
  <c r="M21" i="1" s="1"/>
  <c r="K28" i="1"/>
  <c r="M28" i="1" s="1"/>
  <c r="K25" i="1"/>
  <c r="M25" i="1" s="1"/>
  <c r="K22" i="1"/>
  <c r="M22" i="1" s="1"/>
  <c r="K26" i="1"/>
  <c r="M26" i="1" s="1"/>
  <c r="K27" i="1"/>
  <c r="M27" i="1" s="1"/>
  <c r="K23" i="1"/>
  <c r="M23" i="1" s="1"/>
  <c r="K12" i="1"/>
  <c r="M12" i="1" s="1"/>
  <c r="M17" i="1" l="1"/>
  <c r="M29" i="1" s="1"/>
  <c r="J29" i="1"/>
  <c r="L29" i="1" s="1"/>
  <c r="E29" i="1"/>
  <c r="C29" i="1"/>
  <c r="K29" i="1" l="1"/>
</calcChain>
</file>

<file path=xl/sharedStrings.xml><?xml version="1.0" encoding="utf-8"?>
<sst xmlns="http://schemas.openxmlformats.org/spreadsheetml/2006/main" count="56" uniqueCount="44">
  <si>
    <t xml:space="preserve">                          МЕДИЦИНСКИ УНИВЕРСИТЕТ "ПРОФ. Д-Р ПАРАСКЕВ СТОЯНОВ" - ВАРНА</t>
  </si>
  <si>
    <t>Шифър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</si>
  <si>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</si>
  <si>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</si>
  <si>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</si>
  <si>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</si>
  <si>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</si>
  <si>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</si>
  <si>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</si>
  <si>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>Дентална медицина</t>
  </si>
  <si>
    <t>Фармация</t>
  </si>
  <si>
    <t>Обществено здраве</t>
  </si>
  <si>
    <t>Управление на здравните грижи</t>
  </si>
  <si>
    <t>Кинезитерапия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</si>
  <si>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</si>
  <si>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</si>
  <si>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</si>
  <si>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</si>
  <si>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</si>
  <si>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 xml:space="preserve">Зъботехник </t>
  </si>
  <si>
    <t>Помощник-фармацевт</t>
  </si>
  <si>
    <t>Рентгенов лаборант</t>
  </si>
  <si>
    <t>Инспектор по обществено здраве</t>
  </si>
  <si>
    <t>ВСИЧКО:</t>
  </si>
  <si>
    <t>ПРИЛОЖЕНИЕ № 1.16</t>
  </si>
  <si>
    <t>Медицина *</t>
  </si>
  <si>
    <t>* От общия брой 20 места се определят за обучение на медицински кадри за нуждите на Министерството на отбраната.</t>
  </si>
  <si>
    <t>Области на висше образование, професионални направления и специалности от регулираните професии</t>
  </si>
  <si>
    <t>7.</t>
  </si>
  <si>
    <t>7.1.</t>
  </si>
  <si>
    <t>7.2.</t>
  </si>
  <si>
    <t>7.3.</t>
  </si>
  <si>
    <t>7.4.</t>
  </si>
  <si>
    <t>7.5.</t>
  </si>
  <si>
    <t>РО</t>
  </si>
  <si>
    <t>ЗО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</si>
  <si>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</si>
  <si>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</si>
  <si>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Образователна и научна степен Доктор по форми на обучение</t>
  </si>
  <si>
    <t>4.6.</t>
  </si>
  <si>
    <t>Биологически науки</t>
  </si>
  <si>
    <t>Природни науки, математика и информатика</t>
  </si>
  <si>
    <t>Стоматология</t>
  </si>
  <si>
    <t xml:space="preserve">Всичко студенти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</si>
</sst>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/>
    <xf numFmtId="0" fontId="7" fillId="0" borderId="9" xfId="0" applyFont="1" applyBorder="1" applyAlignment="1">
      <alignment horizontal="centerContinuous" vertical="center" wrapText="1"/>
    </xf>
    <xf numFmtId="0" fontId="7" fillId="0" borderId="10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 wrapText="1"/>
    </xf>
    <xf numFmtId="0" fontId="7" fillId="0" borderId="1" xfId="0" applyFont="1" applyBorder="1"/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/>
    <xf numFmtId="0" fontId="9" fillId="0" borderId="1" xfId="0" applyFont="1" applyBorder="1" applyAlignment="1">
      <alignment horizontal="right" vertical="center"/>
    </xf>
    <xf numFmtId="16" fontId="2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9" sqref="N9"/>
    </sheetView>
  </sheetViews>
  <sheetFormatPr defaultColWidth="9.140625" defaultRowHeight="15" x14ac:dyDescent="0.25"/>
  <cols>
    <col min="1" max="1" width="7.5703125" style="2" bestFit="1" customWidth="1"/>
    <col min="2" max="2" width="37.7109375" style="2" customWidth="1"/>
    <col min="3" max="8" width="5.7109375" style="2" customWidth="1"/>
    <col min="9" max="10" width="6" style="2" customWidth="1"/>
    <col min="11" max="12" width="5.7109375" style="2" customWidth="1"/>
    <col min="13" max="13" width="6.7109375" style="2" customWidth="1"/>
    <col min="14" max="15" width="5.7109375" style="24" customWidth="1"/>
    <col min="16" max="16" width="6.7109375" style="24" customWidth="1"/>
    <col min="17" max="16384" width="9.140625" style="2"/>
  </cols>
  <sheetData>
    <row r="1" spans="1:16" s="1" customFormat="1" x14ac:dyDescent="0.2">
      <c r="K1" s="43" t="s">
        <v>24</v>
      </c>
      <c r="L1" s="43"/>
      <c r="M1" s="43"/>
      <c r="N1" s="43"/>
      <c r="O1" s="43"/>
      <c r="P1" s="43"/>
    </row>
    <row r="2" spans="1:16" s="1" customFormat="1" ht="14.45" customHeight="1" x14ac:dyDescent="0.2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s="1" customForma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x14ac:dyDescent="0.25">
      <c r="A4" s="55" t="s">
        <v>1</v>
      </c>
      <c r="B4" s="55" t="s">
        <v>27</v>
      </c>
      <c r="C4" s="40" t="s">
        <v>2</v>
      </c>
      <c r="D4" s="41"/>
      <c r="E4" s="41"/>
      <c r="F4" s="41"/>
      <c r="G4" s="41"/>
      <c r="H4" s="41"/>
      <c r="I4" s="41"/>
      <c r="J4" s="41"/>
      <c r="K4" s="41"/>
      <c r="L4" s="41"/>
      <c r="M4" s="42"/>
      <c r="N4" s="47" t="s">
        <v>38</v>
      </c>
      <c r="O4" s="48"/>
      <c r="P4" s="49"/>
    </row>
    <row r="5" spans="1:16" ht="78.75" customHeight="1" x14ac:dyDescent="0.25">
      <c r="A5" s="55"/>
      <c r="B5" s="55"/>
      <c r="C5" s="55" t="s">
        <v>3</v>
      </c>
      <c r="D5" s="55"/>
      <c r="E5" s="55" t="s">
        <v>4</v>
      </c>
      <c r="F5" s="55"/>
      <c r="G5" s="55" t="s">
        <v>5</v>
      </c>
      <c r="H5" s="55"/>
      <c r="I5" s="55" t="s">
        <v>37</v>
      </c>
      <c r="J5" s="58"/>
      <c r="K5" s="58" t="s">
        <v>43</v>
      </c>
      <c r="L5" s="59"/>
      <c r="M5" s="60"/>
      <c r="N5" s="50"/>
      <c r="O5" s="51"/>
      <c r="P5" s="52"/>
    </row>
    <row r="6" spans="1:16" x14ac:dyDescent="0.25">
      <c r="A6" s="55"/>
      <c r="B6" s="55"/>
      <c r="C6" s="19" t="s">
        <v>34</v>
      </c>
      <c r="D6" s="19" t="s">
        <v>35</v>
      </c>
      <c r="E6" s="19" t="s">
        <v>34</v>
      </c>
      <c r="F6" s="19" t="s">
        <v>35</v>
      </c>
      <c r="G6" s="19" t="s">
        <v>34</v>
      </c>
      <c r="H6" s="19" t="s">
        <v>35</v>
      </c>
      <c r="I6" s="19" t="s">
        <v>34</v>
      </c>
      <c r="J6" s="19" t="s">
        <v>35</v>
      </c>
      <c r="K6" s="19" t="s">
        <v>34</v>
      </c>
      <c r="L6" s="19" t="s">
        <v>35</v>
      </c>
      <c r="M6" s="17" t="s">
        <v>6</v>
      </c>
      <c r="N6" s="19" t="s">
        <v>34</v>
      </c>
      <c r="O6" s="19" t="s">
        <v>35</v>
      </c>
      <c r="P6" s="20" t="s">
        <v>6</v>
      </c>
    </row>
    <row r="7" spans="1:16" x14ac:dyDescent="0.25">
      <c r="A7" s="3">
        <v>1</v>
      </c>
      <c r="B7" s="4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21">
        <v>14</v>
      </c>
      <c r="O7" s="21">
        <v>15</v>
      </c>
      <c r="P7" s="21">
        <v>16</v>
      </c>
    </row>
    <row r="8" spans="1:16" ht="30" x14ac:dyDescent="0.25">
      <c r="A8" s="34">
        <v>4</v>
      </c>
      <c r="B8" s="35" t="s">
        <v>41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1"/>
      <c r="O8" s="21"/>
      <c r="P8" s="36"/>
    </row>
    <row r="9" spans="1:16" s="33" customFormat="1" x14ac:dyDescent="0.25">
      <c r="A9" s="29" t="s">
        <v>39</v>
      </c>
      <c r="B9" s="30" t="s">
        <v>40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61">
        <v>3</v>
      </c>
      <c r="O9" s="32"/>
      <c r="P9" s="37">
        <f>N9+O9</f>
        <v>3</v>
      </c>
    </row>
    <row r="10" spans="1:16" s="1" customFormat="1" x14ac:dyDescent="0.25">
      <c r="A10" s="16" t="s">
        <v>28</v>
      </c>
      <c r="B10" s="15" t="s">
        <v>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2"/>
      <c r="O10" s="22"/>
      <c r="P10" s="37"/>
    </row>
    <row r="11" spans="1:16" s="1" customFormat="1" x14ac:dyDescent="0.25">
      <c r="A11" s="8" t="s">
        <v>29</v>
      </c>
      <c r="B11" s="5" t="s">
        <v>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22">
        <v>57</v>
      </c>
      <c r="O11" s="22">
        <v>4</v>
      </c>
      <c r="P11" s="37">
        <f t="shared" ref="P11:P17" si="0">N11+O11</f>
        <v>61</v>
      </c>
    </row>
    <row r="12" spans="1:16" s="1" customFormat="1" x14ac:dyDescent="0.25">
      <c r="A12" s="8"/>
      <c r="B12" s="5" t="s">
        <v>25</v>
      </c>
      <c r="C12" s="28"/>
      <c r="D12" s="28"/>
      <c r="E12" s="28"/>
      <c r="F12" s="28"/>
      <c r="G12" s="12">
        <v>200</v>
      </c>
      <c r="H12" s="28"/>
      <c r="I12" s="28"/>
      <c r="J12" s="28"/>
      <c r="K12" s="12">
        <f>+C12+E12+G12+I12</f>
        <v>200</v>
      </c>
      <c r="L12" s="12"/>
      <c r="M12" s="13">
        <f>+K12+L12</f>
        <v>200</v>
      </c>
      <c r="N12" s="22"/>
      <c r="O12" s="22"/>
      <c r="P12" s="37"/>
    </row>
    <row r="13" spans="1:16" s="1" customFormat="1" x14ac:dyDescent="0.25">
      <c r="A13" s="8" t="s">
        <v>30</v>
      </c>
      <c r="B13" s="5" t="s">
        <v>42</v>
      </c>
      <c r="C13" s="28"/>
      <c r="D13" s="28"/>
      <c r="E13" s="28"/>
      <c r="F13" s="28"/>
      <c r="G13" s="28"/>
      <c r="H13" s="28"/>
      <c r="I13" s="28"/>
      <c r="J13" s="28"/>
      <c r="K13" s="12"/>
      <c r="L13" s="12"/>
      <c r="M13" s="13"/>
      <c r="N13" s="22">
        <v>4</v>
      </c>
      <c r="O13" s="22"/>
      <c r="P13" s="37">
        <f t="shared" si="0"/>
        <v>4</v>
      </c>
    </row>
    <row r="14" spans="1:16" s="1" customFormat="1" x14ac:dyDescent="0.25">
      <c r="A14" s="8"/>
      <c r="B14" s="5" t="s">
        <v>9</v>
      </c>
      <c r="C14" s="28"/>
      <c r="D14" s="28"/>
      <c r="E14" s="28"/>
      <c r="F14" s="28"/>
      <c r="G14" s="12">
        <v>51</v>
      </c>
      <c r="H14" s="28"/>
      <c r="I14" s="28"/>
      <c r="J14" s="28"/>
      <c r="K14" s="12">
        <f t="shared" ref="K14:K29" si="1">+C14+E14+G14+I14</f>
        <v>51</v>
      </c>
      <c r="L14" s="12"/>
      <c r="M14" s="13">
        <f t="shared" ref="M14:M20" si="2">+K14+L14</f>
        <v>51</v>
      </c>
      <c r="N14" s="22"/>
      <c r="O14" s="22"/>
      <c r="P14" s="37"/>
    </row>
    <row r="15" spans="1:16" s="1" customFormat="1" x14ac:dyDescent="0.25">
      <c r="A15" s="8" t="s">
        <v>31</v>
      </c>
      <c r="B15" s="5" t="s">
        <v>10</v>
      </c>
      <c r="C15" s="28"/>
      <c r="D15" s="28"/>
      <c r="E15" s="28"/>
      <c r="F15" s="28"/>
      <c r="G15" s="28"/>
      <c r="H15" s="28"/>
      <c r="I15" s="28"/>
      <c r="J15" s="28"/>
      <c r="K15" s="12"/>
      <c r="L15" s="12"/>
      <c r="M15" s="13"/>
      <c r="N15" s="22">
        <v>11</v>
      </c>
      <c r="O15" s="22"/>
      <c r="P15" s="37">
        <f t="shared" si="0"/>
        <v>11</v>
      </c>
    </row>
    <row r="16" spans="1:16" s="1" customFormat="1" x14ac:dyDescent="0.25">
      <c r="A16" s="9"/>
      <c r="B16" s="5" t="s">
        <v>10</v>
      </c>
      <c r="C16" s="28"/>
      <c r="D16" s="28"/>
      <c r="E16" s="12"/>
      <c r="F16" s="12"/>
      <c r="G16" s="12">
        <v>73</v>
      </c>
      <c r="H16" s="12"/>
      <c r="I16" s="12"/>
      <c r="J16" s="12"/>
      <c r="K16" s="12">
        <f t="shared" si="1"/>
        <v>73</v>
      </c>
      <c r="L16" s="12"/>
      <c r="M16" s="13">
        <f t="shared" si="2"/>
        <v>73</v>
      </c>
      <c r="N16" s="22"/>
      <c r="O16" s="22"/>
      <c r="P16" s="37"/>
    </row>
    <row r="17" spans="1:17" s="1" customFormat="1" x14ac:dyDescent="0.25">
      <c r="A17" s="9" t="s">
        <v>32</v>
      </c>
      <c r="B17" s="5" t="s">
        <v>11</v>
      </c>
      <c r="C17" s="28"/>
      <c r="D17" s="28"/>
      <c r="E17" s="12">
        <v>50</v>
      </c>
      <c r="F17" s="12"/>
      <c r="G17" s="12"/>
      <c r="H17" s="12"/>
      <c r="I17" s="12"/>
      <c r="J17" s="12">
        <v>30</v>
      </c>
      <c r="K17" s="12">
        <f t="shared" si="1"/>
        <v>50</v>
      </c>
      <c r="L17" s="12">
        <f>+F17+H17+J17</f>
        <v>30</v>
      </c>
      <c r="M17" s="13">
        <f t="shared" si="2"/>
        <v>80</v>
      </c>
      <c r="N17" s="22">
        <v>14</v>
      </c>
      <c r="O17" s="22"/>
      <c r="P17" s="37">
        <f t="shared" si="0"/>
        <v>14</v>
      </c>
    </row>
    <row r="18" spans="1:17" s="1" customFormat="1" x14ac:dyDescent="0.25">
      <c r="A18" s="9"/>
      <c r="B18" s="5" t="s">
        <v>12</v>
      </c>
      <c r="C18" s="12"/>
      <c r="D18" s="12"/>
      <c r="E18" s="12"/>
      <c r="F18" s="12">
        <v>12</v>
      </c>
      <c r="G18" s="12"/>
      <c r="H18" s="12"/>
      <c r="I18" s="39"/>
      <c r="J18" s="12">
        <v>45</v>
      </c>
      <c r="K18" s="12"/>
      <c r="L18" s="12">
        <f t="shared" ref="L18:L29" si="3">+F18+H18+J18</f>
        <v>57</v>
      </c>
      <c r="M18" s="13">
        <f>+K18+L18</f>
        <v>57</v>
      </c>
      <c r="N18" s="22"/>
      <c r="O18" s="22"/>
      <c r="P18" s="37"/>
    </row>
    <row r="19" spans="1:17" s="1" customFormat="1" x14ac:dyDescent="0.25">
      <c r="A19" s="9"/>
      <c r="B19" s="26" t="s">
        <v>13</v>
      </c>
      <c r="C19" s="28"/>
      <c r="D19" s="28"/>
      <c r="E19" s="12">
        <v>20</v>
      </c>
      <c r="F19" s="12"/>
      <c r="G19" s="12"/>
      <c r="H19" s="12"/>
      <c r="I19" s="39"/>
      <c r="J19" s="12"/>
      <c r="K19" s="12">
        <f t="shared" si="1"/>
        <v>20</v>
      </c>
      <c r="L19" s="12"/>
      <c r="M19" s="13">
        <f t="shared" si="2"/>
        <v>20</v>
      </c>
      <c r="N19" s="22"/>
      <c r="O19" s="22"/>
      <c r="P19" s="37"/>
    </row>
    <row r="20" spans="1:17" s="1" customFormat="1" x14ac:dyDescent="0.25">
      <c r="A20" s="9" t="s">
        <v>33</v>
      </c>
      <c r="B20" s="26" t="s">
        <v>14</v>
      </c>
      <c r="C20" s="12">
        <v>40</v>
      </c>
      <c r="D20" s="12"/>
      <c r="E20" s="12"/>
      <c r="F20" s="12"/>
      <c r="G20" s="12"/>
      <c r="H20" s="12"/>
      <c r="I20" s="12">
        <v>12</v>
      </c>
      <c r="J20" s="12"/>
      <c r="K20" s="12">
        <f t="shared" si="1"/>
        <v>52</v>
      </c>
      <c r="L20" s="12"/>
      <c r="M20" s="13">
        <f t="shared" si="2"/>
        <v>52</v>
      </c>
      <c r="N20" s="22"/>
      <c r="O20" s="22"/>
      <c r="P20" s="37"/>
    </row>
    <row r="21" spans="1:17" s="1" customFormat="1" x14ac:dyDescent="0.25">
      <c r="A21" s="9"/>
      <c r="B21" s="5" t="s">
        <v>16</v>
      </c>
      <c r="C21" s="28"/>
      <c r="D21" s="28"/>
      <c r="E21" s="12">
        <v>80</v>
      </c>
      <c r="F21" s="28"/>
      <c r="G21" s="28"/>
      <c r="H21" s="28"/>
      <c r="I21" s="28"/>
      <c r="J21" s="28"/>
      <c r="K21" s="12">
        <f t="shared" ref="K21:K28" si="4">+C21+E21+G21+I21</f>
        <v>80</v>
      </c>
      <c r="L21" s="12"/>
      <c r="M21" s="13">
        <f t="shared" ref="M21:M28" si="5">+K21+L21</f>
        <v>80</v>
      </c>
      <c r="N21" s="22"/>
      <c r="O21" s="22"/>
      <c r="P21" s="38"/>
    </row>
    <row r="22" spans="1:17" s="1" customFormat="1" x14ac:dyDescent="0.25">
      <c r="A22" s="9"/>
      <c r="B22" s="5" t="s">
        <v>19</v>
      </c>
      <c r="C22" s="12">
        <v>38</v>
      </c>
      <c r="D22" s="28"/>
      <c r="E22" s="28"/>
      <c r="F22" s="28"/>
      <c r="G22" s="28"/>
      <c r="H22" s="28"/>
      <c r="I22" s="28"/>
      <c r="J22" s="28"/>
      <c r="K22" s="12">
        <f t="shared" si="4"/>
        <v>38</v>
      </c>
      <c r="L22" s="12"/>
      <c r="M22" s="13">
        <f t="shared" si="5"/>
        <v>38</v>
      </c>
      <c r="N22" s="22"/>
      <c r="O22" s="22"/>
      <c r="P22" s="38"/>
    </row>
    <row r="23" spans="1:17" s="1" customFormat="1" x14ac:dyDescent="0.25">
      <c r="A23" s="9"/>
      <c r="B23" s="5" t="s">
        <v>22</v>
      </c>
      <c r="C23" s="12">
        <v>18</v>
      </c>
      <c r="D23" s="28"/>
      <c r="E23" s="28"/>
      <c r="F23" s="28"/>
      <c r="G23" s="28"/>
      <c r="H23" s="28"/>
      <c r="I23" s="28"/>
      <c r="J23" s="28"/>
      <c r="K23" s="12">
        <f t="shared" si="4"/>
        <v>18</v>
      </c>
      <c r="L23" s="12"/>
      <c r="M23" s="13">
        <f t="shared" si="5"/>
        <v>18</v>
      </c>
      <c r="N23" s="22"/>
      <c r="O23" s="22"/>
      <c r="P23" s="38"/>
    </row>
    <row r="24" spans="1:17" s="1" customFormat="1" x14ac:dyDescent="0.25">
      <c r="A24" s="9"/>
      <c r="B24" s="6" t="s">
        <v>15</v>
      </c>
      <c r="C24" s="28"/>
      <c r="D24" s="28"/>
      <c r="E24" s="12">
        <v>146</v>
      </c>
      <c r="F24" s="28"/>
      <c r="G24" s="28"/>
      <c r="H24" s="28"/>
      <c r="I24" s="28"/>
      <c r="J24" s="28"/>
      <c r="K24" s="12">
        <f t="shared" si="4"/>
        <v>146</v>
      </c>
      <c r="L24" s="12"/>
      <c r="M24" s="13">
        <f t="shared" si="5"/>
        <v>146</v>
      </c>
      <c r="N24" s="22"/>
      <c r="O24" s="22"/>
      <c r="P24" s="38"/>
    </row>
    <row r="25" spans="1:17" s="1" customFormat="1" x14ac:dyDescent="0.25">
      <c r="A25" s="9"/>
      <c r="B25" s="5" t="s">
        <v>18</v>
      </c>
      <c r="C25" s="12">
        <v>23</v>
      </c>
      <c r="D25" s="28"/>
      <c r="E25" s="28"/>
      <c r="F25" s="28"/>
      <c r="G25" s="28"/>
      <c r="H25" s="28"/>
      <c r="I25" s="28"/>
      <c r="J25" s="28"/>
      <c r="K25" s="12">
        <f t="shared" si="4"/>
        <v>23</v>
      </c>
      <c r="L25" s="12"/>
      <c r="M25" s="13">
        <f t="shared" si="5"/>
        <v>23</v>
      </c>
      <c r="N25" s="22"/>
      <c r="O25" s="22"/>
      <c r="P25" s="38"/>
    </row>
    <row r="26" spans="1:17" s="1" customFormat="1" x14ac:dyDescent="0.25">
      <c r="A26" s="9"/>
      <c r="B26" s="5" t="s">
        <v>20</v>
      </c>
      <c r="C26" s="12">
        <v>42</v>
      </c>
      <c r="D26" s="28"/>
      <c r="E26" s="28"/>
      <c r="F26" s="28"/>
      <c r="G26" s="28"/>
      <c r="H26" s="28"/>
      <c r="I26" s="28"/>
      <c r="J26" s="28"/>
      <c r="K26" s="12">
        <f t="shared" si="4"/>
        <v>42</v>
      </c>
      <c r="L26" s="12"/>
      <c r="M26" s="13">
        <f t="shared" si="5"/>
        <v>42</v>
      </c>
      <c r="N26" s="22"/>
      <c r="O26" s="22"/>
      <c r="P26" s="38"/>
    </row>
    <row r="27" spans="1:17" s="1" customFormat="1" x14ac:dyDescent="0.25">
      <c r="A27" s="9"/>
      <c r="B27" s="5" t="s">
        <v>21</v>
      </c>
      <c r="C27" s="12">
        <v>24</v>
      </c>
      <c r="D27" s="28"/>
      <c r="E27" s="28"/>
      <c r="F27" s="28"/>
      <c r="G27" s="28"/>
      <c r="H27" s="28"/>
      <c r="I27" s="28"/>
      <c r="J27" s="28"/>
      <c r="K27" s="12">
        <f t="shared" si="4"/>
        <v>24</v>
      </c>
      <c r="L27" s="12"/>
      <c r="M27" s="13">
        <f t="shared" si="5"/>
        <v>24</v>
      </c>
      <c r="N27" s="22"/>
      <c r="O27" s="22"/>
      <c r="P27" s="38"/>
    </row>
    <row r="28" spans="1:17" s="1" customFormat="1" x14ac:dyDescent="0.25">
      <c r="A28" s="9"/>
      <c r="B28" s="5" t="s">
        <v>17</v>
      </c>
      <c r="C28" s="12">
        <v>40</v>
      </c>
      <c r="D28" s="28"/>
      <c r="E28" s="28"/>
      <c r="F28" s="28"/>
      <c r="G28" s="28"/>
      <c r="H28" s="28"/>
      <c r="I28" s="28"/>
      <c r="J28" s="28"/>
      <c r="K28" s="12">
        <f t="shared" si="4"/>
        <v>40</v>
      </c>
      <c r="L28" s="12"/>
      <c r="M28" s="13">
        <f t="shared" si="5"/>
        <v>40</v>
      </c>
      <c r="N28" s="22"/>
      <c r="O28" s="22"/>
      <c r="P28" s="38"/>
    </row>
    <row r="29" spans="1:17" s="1" customFormat="1" x14ac:dyDescent="0.2">
      <c r="A29" s="10"/>
      <c r="B29" s="11" t="s">
        <v>23</v>
      </c>
      <c r="C29" s="13">
        <f>SUM(C20:C28)</f>
        <v>225</v>
      </c>
      <c r="D29" s="13"/>
      <c r="E29" s="14">
        <f>SUM(E17:E28)</f>
        <v>296</v>
      </c>
      <c r="F29" s="13">
        <f>SUM(F8:F28)</f>
        <v>12</v>
      </c>
      <c r="G29" s="14">
        <f>SUM(G11:G28)</f>
        <v>324</v>
      </c>
      <c r="H29" s="13"/>
      <c r="I29" s="13">
        <f>SUM(I11:I28)</f>
        <v>12</v>
      </c>
      <c r="J29" s="13">
        <f>SUM(J17:J28)</f>
        <v>75</v>
      </c>
      <c r="K29" s="13">
        <f t="shared" si="1"/>
        <v>857</v>
      </c>
      <c r="L29" s="13">
        <f t="shared" si="3"/>
        <v>87</v>
      </c>
      <c r="M29" s="13">
        <f>SUM(M11:M28)</f>
        <v>944</v>
      </c>
      <c r="N29" s="13">
        <f>SUM(N9:N28)</f>
        <v>89</v>
      </c>
      <c r="O29" s="13">
        <f>SUM(O11:O28)</f>
        <v>4</v>
      </c>
      <c r="P29" s="13">
        <f>SUM(P9:P28)</f>
        <v>93</v>
      </c>
    </row>
    <row r="30" spans="1:17" ht="15" customHeight="1" x14ac:dyDescent="0.25">
      <c r="A30" s="56" t="s">
        <v>26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23"/>
      <c r="O30" s="23"/>
      <c r="P30" s="23"/>
      <c r="Q30" s="18"/>
    </row>
    <row r="31" spans="1:17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23"/>
      <c r="O31" s="25"/>
      <c r="P31" s="25"/>
      <c r="Q31" s="18"/>
    </row>
    <row r="32" spans="1:17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23"/>
      <c r="O32" s="23"/>
      <c r="P32" s="23"/>
      <c r="Q32" s="18"/>
    </row>
    <row r="33" spans="1:15" x14ac:dyDescent="0.25">
      <c r="A33" s="27" t="s">
        <v>36</v>
      </c>
      <c r="B33" s="7"/>
      <c r="C33" s="7"/>
      <c r="D33" s="7"/>
      <c r="E33" s="7"/>
      <c r="F33" s="7"/>
      <c r="G33" s="7"/>
      <c r="H33" s="7"/>
      <c r="I33" s="54"/>
      <c r="J33" s="54"/>
      <c r="K33" s="54"/>
      <c r="L33" s="54"/>
      <c r="M33" s="7"/>
      <c r="N33" s="23"/>
      <c r="O33" s="23"/>
    </row>
    <row r="34" spans="1:15" x14ac:dyDescent="0.25">
      <c r="A34" s="7"/>
      <c r="B34" s="7"/>
      <c r="C34" s="7"/>
      <c r="D34" s="7"/>
      <c r="E34" s="7"/>
      <c r="F34" s="7"/>
      <c r="G34" s="7"/>
      <c r="H34" s="7"/>
      <c r="I34" s="46"/>
      <c r="J34" s="46"/>
      <c r="K34" s="46"/>
      <c r="L34" s="46"/>
      <c r="M34" s="7"/>
    </row>
    <row r="35" spans="1:15" x14ac:dyDescent="0.25">
      <c r="A35" s="7"/>
      <c r="B35" s="7"/>
      <c r="C35" s="7"/>
      <c r="D35" s="7"/>
      <c r="E35" s="7"/>
      <c r="F35" s="7"/>
      <c r="G35" s="7"/>
      <c r="H35" s="7"/>
      <c r="I35" s="53"/>
      <c r="J35" s="54"/>
      <c r="K35" s="54"/>
      <c r="L35" s="54"/>
      <c r="M35" s="7"/>
    </row>
  </sheetData>
  <sortState xmlns:xlrd2="http://schemas.microsoft.com/office/spreadsheetml/2017/richdata2" ref="B21:M28">
    <sortCondition ref="B21:B28"/>
  </sortState>
  <mergeCells count="15">
    <mergeCell ref="I35:L35"/>
    <mergeCell ref="A4:A6"/>
    <mergeCell ref="B4:B6"/>
    <mergeCell ref="C5:D5"/>
    <mergeCell ref="E5:F5"/>
    <mergeCell ref="A30:M32"/>
    <mergeCell ref="G5:H5"/>
    <mergeCell ref="I5:J5"/>
    <mergeCell ref="I33:L33"/>
    <mergeCell ref="K5:M5"/>
    <mergeCell ref="C4:M4"/>
    <mergeCell ref="K1:P1"/>
    <mergeCell ref="A2:P3"/>
    <mergeCell ref="I34:L34"/>
    <mergeCell ref="N4:P5"/>
  </mergeCells>
  <printOptions horizontalCentered="1"/>
  <pageMargins left="0.23622047244094488" right="0.23622047244094488" top="0.3543307086614173" bottom="0.3543307086614173" header="0.31496062992125984" footer="0.31496062992125984"/>
  <pageSetup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MU-Vn rms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Rositsa Koleva</cp:lastModifiedBy>
  <cp:lastPrinted>2023-03-30T09:26:19Z</cp:lastPrinted>
  <dcterms:created xsi:type="dcterms:W3CDTF">2020-03-03T09:16:06Z</dcterms:created>
  <dcterms:modified xsi:type="dcterms:W3CDTF">2023-06-05T13:56:25Z</dcterms:modified>
</cp:coreProperties>
</file>