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9C2C2C20-F91A-459B-AEF2-75E88F1420A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1" l="1"/>
  <c r="N30" i="1"/>
  <c r="P11" i="1"/>
  <c r="P13" i="1"/>
  <c r="P15" i="1"/>
  <c r="P17" i="1"/>
  <c r="P20" i="1"/>
  <c r="P9" i="1"/>
  <c r="L17" i="1"/>
  <c r="L18" i="1"/>
  <c r="K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2" i="1"/>
  <c r="P30" i="1" l="1"/>
  <c r="C30" i="1"/>
  <c r="J30" i="1" l="1"/>
  <c r="I30" i="1"/>
  <c r="G30" i="1"/>
  <c r="F30" i="1"/>
  <c r="E30" i="1"/>
  <c r="M29" i="1"/>
  <c r="M28" i="1"/>
  <c r="M27" i="1"/>
  <c r="M26" i="1"/>
  <c r="M25" i="1"/>
  <c r="M24" i="1"/>
  <c r="M23" i="1"/>
  <c r="M22" i="1"/>
  <c r="M21" i="1"/>
  <c r="M20" i="1"/>
  <c r="M19" i="1"/>
  <c r="M16" i="1"/>
  <c r="M14" i="1"/>
  <c r="K30" i="1" l="1"/>
  <c r="L30" i="1"/>
  <c r="M18" i="1"/>
  <c r="M17" i="1"/>
  <c r="M12" i="1"/>
  <c r="M30" i="1" l="1"/>
</calcChain>
</file>

<file path=xl/sharedStrings.xml><?xml version="1.0" encoding="utf-8"?>
<sst xmlns="http://schemas.openxmlformats.org/spreadsheetml/2006/main" count="67" uniqueCount="45">
  <si>
    <t>МЕДИЦИНСКИ УНИВЕРСИТЕТ - СОФИЯ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</si>
  <si>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</si>
  <si>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</si>
  <si>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</si>
  <si>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</si>
  <si>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</si>
  <si>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</si>
  <si>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</si>
  <si>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</si>
  <si>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>Стоматология</t>
  </si>
  <si>
    <t>Дентална медицина</t>
  </si>
  <si>
    <t>Фармация</t>
  </si>
  <si>
    <t>Обществено здраве</t>
  </si>
  <si>
    <t>Управление на здравните грижи</t>
  </si>
  <si>
    <t>Кинезитерапия</t>
  </si>
  <si>
    <t>Здравни грижи</t>
  </si>
  <si>
    <t>Медицинска сестра</t>
  </si>
  <si>
    <t>Акушерка</t>
  </si>
  <si>
    <t>Лекарски асистент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</si>
  <si>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</si>
  <si>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</si>
  <si>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</si>
  <si>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</si>
  <si>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</si>
  <si>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</si>
  <si>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</si>
  <si>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1.15</t>
  </si>
  <si>
    <t>7.1.</t>
  </si>
  <si>
    <t>7.2.</t>
  </si>
  <si>
    <t>7.3.</t>
  </si>
  <si>
    <t>7.4.</t>
  </si>
  <si>
    <t>7.5.</t>
  </si>
  <si>
    <t>7.</t>
  </si>
  <si>
    <t>Области на висше образование,  професионални направления и специалности от регулираните професии</t>
  </si>
  <si>
    <t>РО</t>
  </si>
  <si>
    <t>ЗО</t>
  </si>
  <si>
    <t>Всичко студенти</t>
  </si>
  <si>
    <t>Образователна и научна степен Доктор по форми на обучение</t>
  </si>
  <si>
    <t>Магистър след придобита ОКС Бакалавър</t>
  </si>
  <si>
    <t>4.3.</t>
  </si>
  <si>
    <t>4.</t>
  </si>
  <si>
    <t>Биологически науки</t>
  </si>
  <si>
    <t>Природни науки, математика и информатика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</si>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</sst>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/>
    <xf numFmtId="0" fontId="3" fillId="0" borderId="3" xfId="0" applyFont="1" applyBorder="1" applyAlignment="1">
      <alignment horizontal="centerContinuous" vertical="center" wrapText="1"/>
    </xf>
    <xf numFmtId="0" fontId="1" fillId="0" borderId="3" xfId="0" applyFont="1" applyBorder="1"/>
    <xf numFmtId="0" fontId="1" fillId="0" borderId="0" xfId="0" applyFont="1" applyBorder="1"/>
    <xf numFmtId="0" fontId="1" fillId="2" borderId="3" xfId="0" applyFont="1" applyFill="1" applyBorder="1"/>
    <xf numFmtId="0" fontId="3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5" fillId="0" borderId="1" xfId="0" applyFont="1" applyBorder="1"/>
    <xf numFmtId="0" fontId="5" fillId="0" borderId="3" xfId="0" applyFont="1" applyBorder="1"/>
    <xf numFmtId="0" fontId="2" fillId="0" borderId="4" xfId="0" applyFont="1" applyBorder="1"/>
    <xf numFmtId="0" fontId="1" fillId="0" borderId="4" xfId="0" applyFont="1" applyBorder="1"/>
    <xf numFmtId="0" fontId="1" fillId="0" borderId="12" xfId="0" applyFont="1" applyBorder="1"/>
    <xf numFmtId="0" fontId="1" fillId="0" borderId="5" xfId="0" applyFont="1" applyBorder="1"/>
    <xf numFmtId="16" fontId="1" fillId="0" borderId="4" xfId="0" applyNumberFormat="1" applyFont="1" applyBorder="1"/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workbookViewId="0">
      <selection activeCell="P9" sqref="P9:P29"/>
    </sheetView>
  </sheetViews>
  <sheetFormatPr defaultRowHeight="15" x14ac:dyDescent="0.25"/>
  <cols>
    <col min="1" max="1" width="8.7109375" style="1" customWidth="1"/>
    <col min="2" max="2" width="32.7109375" style="1" customWidth="1"/>
    <col min="3" max="3" width="8.140625" style="1" customWidth="1"/>
    <col min="4" max="4" width="8" style="1" customWidth="1"/>
    <col min="5" max="12" width="5.7109375" style="1" customWidth="1"/>
    <col min="13" max="13" width="6.42578125" style="1" customWidth="1"/>
    <col min="14" max="15" width="5.7109375" style="1" customWidth="1"/>
    <col min="16" max="16" width="7.28515625" style="1" customWidth="1"/>
    <col min="17" max="244" width="9.140625" style="1"/>
    <col min="245" max="245" width="50" style="1" customWidth="1"/>
    <col min="246" max="500" width="9.140625" style="1"/>
    <col min="501" max="501" width="50" style="1" customWidth="1"/>
    <col min="502" max="756" width="9.140625" style="1"/>
    <col min="757" max="757" width="50" style="1" customWidth="1"/>
    <col min="758" max="1012" width="9.140625" style="1"/>
    <col min="1013" max="1013" width="50" style="1" customWidth="1"/>
    <col min="1014" max="1268" width="9.140625" style="1"/>
    <col min="1269" max="1269" width="50" style="1" customWidth="1"/>
    <col min="1270" max="1524" width="9.140625" style="1"/>
    <col min="1525" max="1525" width="50" style="1" customWidth="1"/>
    <col min="1526" max="1780" width="9.140625" style="1"/>
    <col min="1781" max="1781" width="50" style="1" customWidth="1"/>
    <col min="1782" max="2036" width="9.140625" style="1"/>
    <col min="2037" max="2037" width="50" style="1" customWidth="1"/>
    <col min="2038" max="2292" width="9.140625" style="1"/>
    <col min="2293" max="2293" width="50" style="1" customWidth="1"/>
    <col min="2294" max="2548" width="9.140625" style="1"/>
    <col min="2549" max="2549" width="50" style="1" customWidth="1"/>
    <col min="2550" max="2804" width="9.140625" style="1"/>
    <col min="2805" max="2805" width="50" style="1" customWidth="1"/>
    <col min="2806" max="3060" width="9.140625" style="1"/>
    <col min="3061" max="3061" width="50" style="1" customWidth="1"/>
    <col min="3062" max="3316" width="9.140625" style="1"/>
    <col min="3317" max="3317" width="50" style="1" customWidth="1"/>
    <col min="3318" max="3572" width="9.140625" style="1"/>
    <col min="3573" max="3573" width="50" style="1" customWidth="1"/>
    <col min="3574" max="3828" width="9.140625" style="1"/>
    <col min="3829" max="3829" width="50" style="1" customWidth="1"/>
    <col min="3830" max="4084" width="9.140625" style="1"/>
    <col min="4085" max="4085" width="50" style="1" customWidth="1"/>
    <col min="4086" max="4340" width="9.140625" style="1"/>
    <col min="4341" max="4341" width="50" style="1" customWidth="1"/>
    <col min="4342" max="4596" width="9.140625" style="1"/>
    <col min="4597" max="4597" width="50" style="1" customWidth="1"/>
    <col min="4598" max="4852" width="9.140625" style="1"/>
    <col min="4853" max="4853" width="50" style="1" customWidth="1"/>
    <col min="4854" max="5108" width="9.140625" style="1"/>
    <col min="5109" max="5109" width="50" style="1" customWidth="1"/>
    <col min="5110" max="5364" width="9.140625" style="1"/>
    <col min="5365" max="5365" width="50" style="1" customWidth="1"/>
    <col min="5366" max="5620" width="9.140625" style="1"/>
    <col min="5621" max="5621" width="50" style="1" customWidth="1"/>
    <col min="5622" max="5876" width="9.140625" style="1"/>
    <col min="5877" max="5877" width="50" style="1" customWidth="1"/>
    <col min="5878" max="6132" width="9.140625" style="1"/>
    <col min="6133" max="6133" width="50" style="1" customWidth="1"/>
    <col min="6134" max="6388" width="9.140625" style="1"/>
    <col min="6389" max="6389" width="50" style="1" customWidth="1"/>
    <col min="6390" max="6644" width="9.140625" style="1"/>
    <col min="6645" max="6645" width="50" style="1" customWidth="1"/>
    <col min="6646" max="6900" width="9.140625" style="1"/>
    <col min="6901" max="6901" width="50" style="1" customWidth="1"/>
    <col min="6902" max="7156" width="9.140625" style="1"/>
    <col min="7157" max="7157" width="50" style="1" customWidth="1"/>
    <col min="7158" max="7412" width="9.140625" style="1"/>
    <col min="7413" max="7413" width="50" style="1" customWidth="1"/>
    <col min="7414" max="7668" width="9.140625" style="1"/>
    <col min="7669" max="7669" width="50" style="1" customWidth="1"/>
    <col min="7670" max="7924" width="9.140625" style="1"/>
    <col min="7925" max="7925" width="50" style="1" customWidth="1"/>
    <col min="7926" max="8180" width="9.140625" style="1"/>
    <col min="8181" max="8181" width="50" style="1" customWidth="1"/>
    <col min="8182" max="8436" width="9.140625" style="1"/>
    <col min="8437" max="8437" width="50" style="1" customWidth="1"/>
    <col min="8438" max="8692" width="9.140625" style="1"/>
    <col min="8693" max="8693" width="50" style="1" customWidth="1"/>
    <col min="8694" max="8948" width="9.140625" style="1"/>
    <col min="8949" max="8949" width="50" style="1" customWidth="1"/>
    <col min="8950" max="9204" width="9.140625" style="1"/>
    <col min="9205" max="9205" width="50" style="1" customWidth="1"/>
    <col min="9206" max="9460" width="9.140625" style="1"/>
    <col min="9461" max="9461" width="50" style="1" customWidth="1"/>
    <col min="9462" max="9716" width="9.140625" style="1"/>
    <col min="9717" max="9717" width="50" style="1" customWidth="1"/>
    <col min="9718" max="9972" width="9.140625" style="1"/>
    <col min="9973" max="9973" width="50" style="1" customWidth="1"/>
    <col min="9974" max="10228" width="9.140625" style="1"/>
    <col min="10229" max="10229" width="50" style="1" customWidth="1"/>
    <col min="10230" max="10484" width="9.140625" style="1"/>
    <col min="10485" max="10485" width="50" style="1" customWidth="1"/>
    <col min="10486" max="10740" width="9.140625" style="1"/>
    <col min="10741" max="10741" width="50" style="1" customWidth="1"/>
    <col min="10742" max="10996" width="9.140625" style="1"/>
    <col min="10997" max="10997" width="50" style="1" customWidth="1"/>
    <col min="10998" max="11252" width="9.140625" style="1"/>
    <col min="11253" max="11253" width="50" style="1" customWidth="1"/>
    <col min="11254" max="11508" width="9.140625" style="1"/>
    <col min="11509" max="11509" width="50" style="1" customWidth="1"/>
    <col min="11510" max="11764" width="9.140625" style="1"/>
    <col min="11765" max="11765" width="50" style="1" customWidth="1"/>
    <col min="11766" max="12020" width="9.140625" style="1"/>
    <col min="12021" max="12021" width="50" style="1" customWidth="1"/>
    <col min="12022" max="12276" width="9.140625" style="1"/>
    <col min="12277" max="12277" width="50" style="1" customWidth="1"/>
    <col min="12278" max="12532" width="9.140625" style="1"/>
    <col min="12533" max="12533" width="50" style="1" customWidth="1"/>
    <col min="12534" max="12788" width="9.140625" style="1"/>
    <col min="12789" max="12789" width="50" style="1" customWidth="1"/>
    <col min="12790" max="13044" width="9.140625" style="1"/>
    <col min="13045" max="13045" width="50" style="1" customWidth="1"/>
    <col min="13046" max="13300" width="9.140625" style="1"/>
    <col min="13301" max="13301" width="50" style="1" customWidth="1"/>
    <col min="13302" max="13556" width="9.140625" style="1"/>
    <col min="13557" max="13557" width="50" style="1" customWidth="1"/>
    <col min="13558" max="13812" width="9.140625" style="1"/>
    <col min="13813" max="13813" width="50" style="1" customWidth="1"/>
    <col min="13814" max="14068" width="9.140625" style="1"/>
    <col min="14069" max="14069" width="50" style="1" customWidth="1"/>
    <col min="14070" max="14324" width="9.140625" style="1"/>
    <col min="14325" max="14325" width="50" style="1" customWidth="1"/>
    <col min="14326" max="14580" width="9.140625" style="1"/>
    <col min="14581" max="14581" width="50" style="1" customWidth="1"/>
    <col min="14582" max="14836" width="9.140625" style="1"/>
    <col min="14837" max="14837" width="50" style="1" customWidth="1"/>
    <col min="14838" max="15092" width="9.140625" style="1"/>
    <col min="15093" max="15093" width="50" style="1" customWidth="1"/>
    <col min="15094" max="15348" width="9.140625" style="1"/>
    <col min="15349" max="15349" width="50" style="1" customWidth="1"/>
    <col min="15350" max="15604" width="9.140625" style="1"/>
    <col min="15605" max="15605" width="50" style="1" customWidth="1"/>
    <col min="15606" max="15860" width="9.140625" style="1"/>
    <col min="15861" max="15861" width="50" style="1" customWidth="1"/>
    <col min="15862" max="16116" width="9.140625" style="1"/>
    <col min="16117" max="16117" width="50" style="1" customWidth="1"/>
    <col min="16118" max="16384" width="9.140625" style="1"/>
  </cols>
  <sheetData>
    <row r="1" spans="1:16" x14ac:dyDescent="0.2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6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30" customHeight="1" x14ac:dyDescent="0.25">
      <c r="A4" s="37" t="s">
        <v>1</v>
      </c>
      <c r="B4" s="38" t="s">
        <v>33</v>
      </c>
      <c r="C4" s="39" t="s">
        <v>44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1" t="s">
        <v>37</v>
      </c>
      <c r="O4" s="32"/>
      <c r="P4" s="33"/>
    </row>
    <row r="5" spans="1:16" ht="75" customHeight="1" x14ac:dyDescent="0.25">
      <c r="A5" s="37"/>
      <c r="B5" s="38"/>
      <c r="C5" s="39" t="s">
        <v>2</v>
      </c>
      <c r="D5" s="39"/>
      <c r="E5" s="39" t="s">
        <v>3</v>
      </c>
      <c r="F5" s="39"/>
      <c r="G5" s="39" t="s">
        <v>4</v>
      </c>
      <c r="H5" s="39"/>
      <c r="I5" s="39" t="s">
        <v>38</v>
      </c>
      <c r="J5" s="39"/>
      <c r="K5" s="39" t="s">
        <v>36</v>
      </c>
      <c r="L5" s="39"/>
      <c r="M5" s="39"/>
      <c r="N5" s="34"/>
      <c r="O5" s="35"/>
      <c r="P5" s="36"/>
    </row>
    <row r="6" spans="1:16" ht="15.75" customHeight="1" x14ac:dyDescent="0.25">
      <c r="A6" s="37"/>
      <c r="B6" s="37"/>
      <c r="C6" s="18" t="s">
        <v>34</v>
      </c>
      <c r="D6" s="18" t="s">
        <v>35</v>
      </c>
      <c r="E6" s="18" t="s">
        <v>34</v>
      </c>
      <c r="F6" s="18" t="s">
        <v>35</v>
      </c>
      <c r="G6" s="18" t="s">
        <v>34</v>
      </c>
      <c r="H6" s="18" t="s">
        <v>35</v>
      </c>
      <c r="I6" s="18" t="s">
        <v>34</v>
      </c>
      <c r="J6" s="18" t="s">
        <v>35</v>
      </c>
      <c r="K6" s="18" t="s">
        <v>34</v>
      </c>
      <c r="L6" s="18" t="s">
        <v>35</v>
      </c>
      <c r="M6" s="19" t="s">
        <v>5</v>
      </c>
      <c r="N6" s="18" t="s">
        <v>34</v>
      </c>
      <c r="O6" s="18" t="s">
        <v>35</v>
      </c>
      <c r="P6" s="19" t="s">
        <v>5</v>
      </c>
    </row>
    <row r="7" spans="1:16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11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</row>
    <row r="8" spans="1:16" ht="30" x14ac:dyDescent="0.25">
      <c r="A8" s="22" t="s">
        <v>40</v>
      </c>
      <c r="B8" s="27" t="s">
        <v>42</v>
      </c>
      <c r="C8" s="23"/>
      <c r="D8" s="23"/>
      <c r="E8" s="23"/>
      <c r="F8" s="23"/>
      <c r="G8" s="23"/>
      <c r="H8" s="23"/>
      <c r="I8" s="23"/>
      <c r="J8" s="24"/>
      <c r="K8" s="25"/>
      <c r="L8" s="25"/>
      <c r="M8" s="25"/>
      <c r="N8" s="25"/>
      <c r="O8" s="25"/>
      <c r="P8" s="25"/>
    </row>
    <row r="9" spans="1:16" x14ac:dyDescent="0.25">
      <c r="A9" s="26" t="s">
        <v>39</v>
      </c>
      <c r="B9" s="23" t="s">
        <v>41</v>
      </c>
      <c r="C9" s="23"/>
      <c r="D9" s="23"/>
      <c r="E9" s="23"/>
      <c r="F9" s="23"/>
      <c r="G9" s="23"/>
      <c r="H9" s="23"/>
      <c r="I9" s="23"/>
      <c r="J9" s="24"/>
      <c r="K9" s="25"/>
      <c r="L9" s="25"/>
      <c r="M9" s="25"/>
      <c r="N9" s="25">
        <v>7</v>
      </c>
      <c r="O9" s="25"/>
      <c r="P9" s="40">
        <f>N9+O9</f>
        <v>7</v>
      </c>
    </row>
    <row r="10" spans="1:16" x14ac:dyDescent="0.25">
      <c r="A10" s="22" t="s">
        <v>32</v>
      </c>
      <c r="B10" s="22" t="s">
        <v>6</v>
      </c>
      <c r="C10" s="23"/>
      <c r="D10" s="23"/>
      <c r="E10" s="23"/>
      <c r="F10" s="23"/>
      <c r="G10" s="23"/>
      <c r="H10" s="23"/>
      <c r="I10" s="23"/>
      <c r="J10" s="24"/>
      <c r="K10" s="25"/>
      <c r="L10" s="25"/>
      <c r="M10" s="25"/>
      <c r="N10" s="25"/>
      <c r="O10" s="25"/>
      <c r="P10" s="40"/>
    </row>
    <row r="11" spans="1:16" x14ac:dyDescent="0.25">
      <c r="A11" s="23" t="s">
        <v>27</v>
      </c>
      <c r="B11" s="3" t="s">
        <v>7</v>
      </c>
      <c r="C11" s="23"/>
      <c r="D11" s="23"/>
      <c r="E11" s="23"/>
      <c r="F11" s="23"/>
      <c r="G11" s="23"/>
      <c r="H11" s="23"/>
      <c r="I11" s="23"/>
      <c r="J11" s="24"/>
      <c r="K11" s="25"/>
      <c r="L11" s="25"/>
      <c r="M11" s="25"/>
      <c r="N11" s="25">
        <v>66</v>
      </c>
      <c r="O11" s="25">
        <v>10</v>
      </c>
      <c r="P11" s="40">
        <f t="shared" ref="P11:P20" si="0">N11+O11</f>
        <v>76</v>
      </c>
    </row>
    <row r="12" spans="1:16" x14ac:dyDescent="0.25">
      <c r="A12" s="3" t="s">
        <v>8</v>
      </c>
      <c r="B12" s="3" t="s">
        <v>7</v>
      </c>
      <c r="C12" s="20"/>
      <c r="D12" s="20"/>
      <c r="E12" s="3"/>
      <c r="F12" s="3"/>
      <c r="G12" s="4">
        <v>180</v>
      </c>
      <c r="H12" s="3"/>
      <c r="I12" s="3"/>
      <c r="J12" s="12"/>
      <c r="K12" s="10">
        <f>C12+E12+G12+I12</f>
        <v>180</v>
      </c>
      <c r="L12" s="10"/>
      <c r="M12" s="16">
        <f>SUM(K12:L12)</f>
        <v>180</v>
      </c>
      <c r="N12" s="10"/>
      <c r="O12" s="10"/>
      <c r="P12" s="40"/>
    </row>
    <row r="13" spans="1:16" x14ac:dyDescent="0.25">
      <c r="A13" s="3" t="s">
        <v>28</v>
      </c>
      <c r="B13" s="3" t="s">
        <v>9</v>
      </c>
      <c r="C13" s="20"/>
      <c r="D13" s="20"/>
      <c r="E13" s="3"/>
      <c r="F13" s="3"/>
      <c r="G13" s="3"/>
      <c r="H13" s="3"/>
      <c r="I13" s="3"/>
      <c r="J13" s="12"/>
      <c r="K13" s="10"/>
      <c r="L13" s="10"/>
      <c r="M13" s="16"/>
      <c r="N13" s="10">
        <v>4</v>
      </c>
      <c r="O13" s="10">
        <v>5</v>
      </c>
      <c r="P13" s="40">
        <f t="shared" si="0"/>
        <v>9</v>
      </c>
    </row>
    <row r="14" spans="1:16" x14ac:dyDescent="0.25">
      <c r="A14" s="3" t="s">
        <v>8</v>
      </c>
      <c r="B14" s="3" t="s">
        <v>10</v>
      </c>
      <c r="C14" s="20"/>
      <c r="D14" s="20"/>
      <c r="E14" s="3"/>
      <c r="F14" s="3"/>
      <c r="G14" s="3">
        <v>100</v>
      </c>
      <c r="H14" s="3"/>
      <c r="I14" s="3"/>
      <c r="J14" s="12"/>
      <c r="K14" s="10">
        <f t="shared" ref="K14:K29" si="1">C14+E14+G14+I14</f>
        <v>100</v>
      </c>
      <c r="L14" s="10"/>
      <c r="M14" s="16">
        <f t="shared" ref="M14:M29" si="2">SUM(K14:L14)</f>
        <v>100</v>
      </c>
      <c r="N14" s="10"/>
      <c r="O14" s="10"/>
      <c r="P14" s="40"/>
    </row>
    <row r="15" spans="1:16" x14ac:dyDescent="0.25">
      <c r="A15" s="3" t="s">
        <v>29</v>
      </c>
      <c r="B15" s="3" t="s">
        <v>11</v>
      </c>
      <c r="C15" s="20"/>
      <c r="D15" s="20"/>
      <c r="E15" s="3"/>
      <c r="F15" s="3"/>
      <c r="G15" s="3"/>
      <c r="H15" s="3"/>
      <c r="I15" s="3"/>
      <c r="J15" s="12"/>
      <c r="K15" s="10"/>
      <c r="L15" s="10"/>
      <c r="M15" s="16"/>
      <c r="N15" s="10">
        <v>11</v>
      </c>
      <c r="O15" s="10">
        <v>3</v>
      </c>
      <c r="P15" s="40">
        <f t="shared" si="0"/>
        <v>14</v>
      </c>
    </row>
    <row r="16" spans="1:16" x14ac:dyDescent="0.25">
      <c r="A16" s="3" t="s">
        <v>8</v>
      </c>
      <c r="B16" s="3" t="s">
        <v>11</v>
      </c>
      <c r="C16" s="20"/>
      <c r="D16" s="20"/>
      <c r="E16" s="3"/>
      <c r="F16" s="3"/>
      <c r="G16" s="3">
        <v>120</v>
      </c>
      <c r="H16" s="3"/>
      <c r="I16" s="3"/>
      <c r="J16" s="12"/>
      <c r="K16" s="10">
        <f t="shared" si="1"/>
        <v>120</v>
      </c>
      <c r="L16" s="10"/>
      <c r="M16" s="16">
        <f t="shared" si="2"/>
        <v>120</v>
      </c>
      <c r="N16" s="10"/>
      <c r="O16" s="10"/>
      <c r="P16" s="40"/>
    </row>
    <row r="17" spans="1:16" x14ac:dyDescent="0.25">
      <c r="A17" s="3" t="s">
        <v>30</v>
      </c>
      <c r="B17" s="3" t="s">
        <v>12</v>
      </c>
      <c r="C17" s="20"/>
      <c r="D17" s="20"/>
      <c r="E17" s="4">
        <v>20</v>
      </c>
      <c r="F17" s="4">
        <v>40</v>
      </c>
      <c r="G17" s="3"/>
      <c r="H17" s="3"/>
      <c r="I17" s="4"/>
      <c r="J17" s="14">
        <v>75</v>
      </c>
      <c r="K17" s="10">
        <f t="shared" si="1"/>
        <v>20</v>
      </c>
      <c r="L17" s="10">
        <f t="shared" ref="L17:L18" si="3">D17+F17+H17+J17</f>
        <v>115</v>
      </c>
      <c r="M17" s="16">
        <f t="shared" si="2"/>
        <v>135</v>
      </c>
      <c r="N17" s="10">
        <v>6</v>
      </c>
      <c r="O17" s="10">
        <v>6</v>
      </c>
      <c r="P17" s="40">
        <f t="shared" si="0"/>
        <v>12</v>
      </c>
    </row>
    <row r="18" spans="1:16" x14ac:dyDescent="0.25">
      <c r="A18" s="3"/>
      <c r="B18" s="5" t="s">
        <v>13</v>
      </c>
      <c r="C18" s="20"/>
      <c r="D18" s="20"/>
      <c r="E18" s="4">
        <v>20</v>
      </c>
      <c r="F18" s="4">
        <v>40</v>
      </c>
      <c r="G18" s="3"/>
      <c r="H18" s="3"/>
      <c r="I18" s="4"/>
      <c r="J18" s="14">
        <v>60</v>
      </c>
      <c r="K18" s="10">
        <f t="shared" si="1"/>
        <v>20</v>
      </c>
      <c r="L18" s="10">
        <f t="shared" si="3"/>
        <v>100</v>
      </c>
      <c r="M18" s="16">
        <f t="shared" si="2"/>
        <v>120</v>
      </c>
      <c r="N18" s="10"/>
      <c r="O18" s="10"/>
      <c r="P18" s="40"/>
    </row>
    <row r="19" spans="1:16" x14ac:dyDescent="0.25">
      <c r="A19" s="3"/>
      <c r="B19" s="5" t="s">
        <v>14</v>
      </c>
      <c r="C19" s="3"/>
      <c r="D19" s="3"/>
      <c r="E19" s="4">
        <v>35</v>
      </c>
      <c r="F19" s="4"/>
      <c r="G19" s="3"/>
      <c r="H19" s="3"/>
      <c r="I19" s="4"/>
      <c r="J19" s="14"/>
      <c r="K19" s="10">
        <f t="shared" si="1"/>
        <v>35</v>
      </c>
      <c r="L19" s="10"/>
      <c r="M19" s="16">
        <f t="shared" si="2"/>
        <v>35</v>
      </c>
      <c r="N19" s="10"/>
      <c r="O19" s="10"/>
      <c r="P19" s="40"/>
    </row>
    <row r="20" spans="1:16" x14ac:dyDescent="0.25">
      <c r="A20" s="3" t="s">
        <v>31</v>
      </c>
      <c r="B20" s="6" t="s">
        <v>15</v>
      </c>
      <c r="C20" s="4">
        <v>60</v>
      </c>
      <c r="D20" s="3"/>
      <c r="E20" s="4"/>
      <c r="F20" s="4"/>
      <c r="G20" s="3"/>
      <c r="H20" s="3"/>
      <c r="I20" s="3">
        <v>30</v>
      </c>
      <c r="J20" s="21"/>
      <c r="K20" s="10">
        <f t="shared" si="1"/>
        <v>90</v>
      </c>
      <c r="L20" s="10"/>
      <c r="M20" s="16">
        <f t="shared" si="2"/>
        <v>90</v>
      </c>
      <c r="N20" s="10">
        <v>3</v>
      </c>
      <c r="O20" s="10">
        <v>3</v>
      </c>
      <c r="P20" s="40">
        <f t="shared" si="0"/>
        <v>6</v>
      </c>
    </row>
    <row r="21" spans="1:16" x14ac:dyDescent="0.25">
      <c r="A21" s="3" t="s">
        <v>8</v>
      </c>
      <c r="B21" s="3" t="s">
        <v>17</v>
      </c>
      <c r="C21" s="20"/>
      <c r="D21" s="20"/>
      <c r="E21" s="6">
        <v>55</v>
      </c>
      <c r="F21" s="20"/>
      <c r="G21" s="20"/>
      <c r="H21" s="20"/>
      <c r="I21" s="20"/>
      <c r="J21" s="21"/>
      <c r="K21" s="10">
        <f t="shared" si="1"/>
        <v>55</v>
      </c>
      <c r="L21" s="10"/>
      <c r="M21" s="16">
        <f t="shared" si="2"/>
        <v>55</v>
      </c>
      <c r="N21" s="10"/>
      <c r="O21" s="10"/>
      <c r="P21" s="40"/>
    </row>
    <row r="22" spans="1:16" x14ac:dyDescent="0.25">
      <c r="A22" s="3" t="s">
        <v>8</v>
      </c>
      <c r="B22" s="3" t="s">
        <v>21</v>
      </c>
      <c r="C22" s="3">
        <v>50</v>
      </c>
      <c r="D22" s="20"/>
      <c r="E22" s="20"/>
      <c r="F22" s="20"/>
      <c r="G22" s="20"/>
      <c r="H22" s="20"/>
      <c r="I22" s="20"/>
      <c r="J22" s="21"/>
      <c r="K22" s="10">
        <f t="shared" si="1"/>
        <v>50</v>
      </c>
      <c r="L22" s="10"/>
      <c r="M22" s="16">
        <f t="shared" si="2"/>
        <v>50</v>
      </c>
      <c r="N22" s="10"/>
      <c r="O22" s="10"/>
      <c r="P22" s="40"/>
    </row>
    <row r="23" spans="1:16" x14ac:dyDescent="0.25">
      <c r="A23" s="3"/>
      <c r="B23" s="3" t="s">
        <v>24</v>
      </c>
      <c r="C23" s="3">
        <v>25</v>
      </c>
      <c r="D23" s="20"/>
      <c r="E23" s="20"/>
      <c r="F23" s="20"/>
      <c r="G23" s="20"/>
      <c r="H23" s="20"/>
      <c r="I23" s="20"/>
      <c r="J23" s="21"/>
      <c r="K23" s="10">
        <f t="shared" si="1"/>
        <v>25</v>
      </c>
      <c r="L23" s="10"/>
      <c r="M23" s="16">
        <f t="shared" si="2"/>
        <v>25</v>
      </c>
      <c r="N23" s="10"/>
      <c r="O23" s="10"/>
      <c r="P23" s="40"/>
    </row>
    <row r="24" spans="1:16" x14ac:dyDescent="0.25">
      <c r="A24" s="3" t="s">
        <v>8</v>
      </c>
      <c r="B24" s="3" t="s">
        <v>18</v>
      </c>
      <c r="C24" s="20"/>
      <c r="D24" s="20"/>
      <c r="E24" s="3">
        <v>70</v>
      </c>
      <c r="F24" s="20"/>
      <c r="G24" s="20"/>
      <c r="H24" s="20"/>
      <c r="I24" s="20"/>
      <c r="J24" s="21"/>
      <c r="K24" s="10">
        <f t="shared" si="1"/>
        <v>70</v>
      </c>
      <c r="L24" s="10"/>
      <c r="M24" s="16">
        <f t="shared" si="2"/>
        <v>70</v>
      </c>
      <c r="N24" s="10"/>
      <c r="O24" s="10"/>
      <c r="P24" s="40"/>
    </row>
    <row r="25" spans="1:16" x14ac:dyDescent="0.25">
      <c r="A25" s="3"/>
      <c r="B25" s="3" t="s">
        <v>16</v>
      </c>
      <c r="C25" s="20"/>
      <c r="D25" s="20"/>
      <c r="E25" s="3">
        <v>225</v>
      </c>
      <c r="F25" s="20"/>
      <c r="G25" s="20"/>
      <c r="H25" s="20"/>
      <c r="I25" s="20"/>
      <c r="J25" s="21"/>
      <c r="K25" s="10">
        <f t="shared" si="1"/>
        <v>225</v>
      </c>
      <c r="L25" s="10"/>
      <c r="M25" s="16">
        <f t="shared" si="2"/>
        <v>225</v>
      </c>
      <c r="N25" s="10"/>
      <c r="O25" s="10"/>
      <c r="P25" s="40"/>
    </row>
    <row r="26" spans="1:16" x14ac:dyDescent="0.25">
      <c r="A26" s="3" t="s">
        <v>8</v>
      </c>
      <c r="B26" s="3" t="s">
        <v>20</v>
      </c>
      <c r="C26" s="3">
        <v>45</v>
      </c>
      <c r="D26" s="20"/>
      <c r="E26" s="20"/>
      <c r="F26" s="20"/>
      <c r="G26" s="20"/>
      <c r="H26" s="20"/>
      <c r="I26" s="20"/>
      <c r="J26" s="21"/>
      <c r="K26" s="10">
        <f t="shared" si="1"/>
        <v>45</v>
      </c>
      <c r="L26" s="10"/>
      <c r="M26" s="16">
        <f t="shared" si="2"/>
        <v>45</v>
      </c>
      <c r="N26" s="10"/>
      <c r="O26" s="10"/>
      <c r="P26" s="40"/>
    </row>
    <row r="27" spans="1:16" x14ac:dyDescent="0.25">
      <c r="A27" s="3" t="s">
        <v>8</v>
      </c>
      <c r="B27" s="3" t="s">
        <v>22</v>
      </c>
      <c r="C27" s="3">
        <v>50</v>
      </c>
      <c r="D27" s="20"/>
      <c r="E27" s="20"/>
      <c r="F27" s="20"/>
      <c r="G27" s="20"/>
      <c r="H27" s="20"/>
      <c r="I27" s="20"/>
      <c r="J27" s="21"/>
      <c r="K27" s="10">
        <f t="shared" si="1"/>
        <v>50</v>
      </c>
      <c r="L27" s="10"/>
      <c r="M27" s="16">
        <f t="shared" si="2"/>
        <v>50</v>
      </c>
      <c r="N27" s="10"/>
      <c r="O27" s="10"/>
      <c r="P27" s="40"/>
    </row>
    <row r="28" spans="1:16" x14ac:dyDescent="0.25">
      <c r="A28" s="3" t="s">
        <v>8</v>
      </c>
      <c r="B28" s="3" t="s">
        <v>23</v>
      </c>
      <c r="C28" s="6">
        <v>45</v>
      </c>
      <c r="D28" s="20"/>
      <c r="E28" s="20"/>
      <c r="F28" s="20"/>
      <c r="G28" s="20"/>
      <c r="H28" s="20"/>
      <c r="I28" s="20"/>
      <c r="J28" s="21"/>
      <c r="K28" s="10">
        <f t="shared" si="1"/>
        <v>45</v>
      </c>
      <c r="L28" s="10"/>
      <c r="M28" s="16">
        <f t="shared" si="2"/>
        <v>45</v>
      </c>
      <c r="N28" s="10"/>
      <c r="O28" s="10"/>
      <c r="P28" s="40"/>
    </row>
    <row r="29" spans="1:16" x14ac:dyDescent="0.25">
      <c r="A29" s="3" t="s">
        <v>8</v>
      </c>
      <c r="B29" s="3" t="s">
        <v>19</v>
      </c>
      <c r="C29" s="3">
        <v>45</v>
      </c>
      <c r="D29" s="20"/>
      <c r="E29" s="20"/>
      <c r="F29" s="20"/>
      <c r="G29" s="20"/>
      <c r="H29" s="20"/>
      <c r="I29" s="20"/>
      <c r="J29" s="21"/>
      <c r="K29" s="10">
        <f t="shared" si="1"/>
        <v>45</v>
      </c>
      <c r="L29" s="10"/>
      <c r="M29" s="16">
        <f t="shared" si="2"/>
        <v>45</v>
      </c>
      <c r="N29" s="10"/>
      <c r="O29" s="10"/>
      <c r="P29" s="40"/>
    </row>
    <row r="30" spans="1:16" s="8" customFormat="1" x14ac:dyDescent="0.25">
      <c r="A30" s="7"/>
      <c r="B30" s="7" t="s">
        <v>25</v>
      </c>
      <c r="C30" s="7">
        <f>SUM(C10:C29)</f>
        <v>320</v>
      </c>
      <c r="D30" s="7"/>
      <c r="E30" s="7">
        <f t="shared" ref="E30:L30" si="4">SUM(E10:E29)</f>
        <v>425</v>
      </c>
      <c r="F30" s="7">
        <f t="shared" si="4"/>
        <v>80</v>
      </c>
      <c r="G30" s="7">
        <f t="shared" si="4"/>
        <v>400</v>
      </c>
      <c r="H30" s="7"/>
      <c r="I30" s="7">
        <f t="shared" si="4"/>
        <v>30</v>
      </c>
      <c r="J30" s="9">
        <f t="shared" si="4"/>
        <v>135</v>
      </c>
      <c r="K30" s="17">
        <f>SUM(K10:K29)</f>
        <v>1175</v>
      </c>
      <c r="L30" s="17">
        <f t="shared" si="4"/>
        <v>215</v>
      </c>
      <c r="M30" s="17">
        <f>SUM(M10:M29)</f>
        <v>1390</v>
      </c>
      <c r="N30" s="16">
        <f>SUM(N9:N29)</f>
        <v>97</v>
      </c>
      <c r="O30" s="16">
        <f t="shared" ref="O30:P30" si="5">SUM(O9:O29)</f>
        <v>27</v>
      </c>
      <c r="P30" s="16">
        <f t="shared" si="5"/>
        <v>124</v>
      </c>
    </row>
    <row r="31" spans="1:16" x14ac:dyDescent="0.25">
      <c r="N31" s="13"/>
      <c r="O31" s="13"/>
    </row>
    <row r="32" spans="1:16" x14ac:dyDescent="0.25">
      <c r="A32" s="28" t="s">
        <v>43</v>
      </c>
      <c r="B32" s="28"/>
      <c r="C32" s="28"/>
      <c r="D32" s="28"/>
      <c r="E32" s="28"/>
      <c r="F32" s="28"/>
      <c r="G32" s="28"/>
      <c r="H32" s="28"/>
      <c r="I32" s="28"/>
      <c r="N32" s="13"/>
      <c r="O32" s="13"/>
    </row>
  </sheetData>
  <sortState xmlns:xlrd2="http://schemas.microsoft.com/office/spreadsheetml/2017/richdata2" ref="B21:B29">
    <sortCondition ref="B21"/>
  </sortState>
  <mergeCells count="12">
    <mergeCell ref="A32:I32"/>
    <mergeCell ref="A1:P1"/>
    <mergeCell ref="A2:P3"/>
    <mergeCell ref="N4:P5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2022-03-27T09:25:04Z</cp:lastPrinted>
  <dcterms:created xsi:type="dcterms:W3CDTF">2019-04-10T07:33:20Z</dcterms:created>
  <dcterms:modified xsi:type="dcterms:W3CDTF">2023-06-05T13:55:18Z</dcterms:modified>
</cp:coreProperties>
</file>