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11F91168-D996-4EB1-93B8-644C6A05508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1" l="1"/>
  <c r="I29" i="1"/>
  <c r="E29" i="1"/>
  <c r="P29" i="1" l="1"/>
  <c r="N29" i="1"/>
  <c r="P17" i="1"/>
  <c r="P15" i="1"/>
  <c r="P11" i="1"/>
  <c r="P13" i="1"/>
  <c r="P9" i="1"/>
  <c r="M17" i="1"/>
  <c r="L18" i="1"/>
  <c r="L11" i="1"/>
  <c r="K17" i="1"/>
  <c r="L29" i="1" l="1"/>
  <c r="K11" i="1"/>
  <c r="M11" i="1" s="1"/>
  <c r="K23" i="1"/>
  <c r="M23" i="1" s="1"/>
  <c r="K14" i="1" l="1"/>
  <c r="K16" i="1"/>
  <c r="K18" i="1"/>
  <c r="K19" i="1"/>
  <c r="K20" i="1"/>
  <c r="K21" i="1"/>
  <c r="K22" i="1"/>
  <c r="K24" i="1"/>
  <c r="M24" i="1" s="1"/>
  <c r="K25" i="1"/>
  <c r="K26" i="1"/>
  <c r="K27" i="1"/>
  <c r="K28" i="1"/>
  <c r="K12" i="1"/>
  <c r="G29" i="1" l="1"/>
  <c r="C29" i="1"/>
  <c r="M28" i="1" l="1"/>
  <c r="M27" i="1" l="1"/>
  <c r="M26" i="1"/>
  <c r="M25" i="1"/>
  <c r="M22" i="1"/>
  <c r="M21" i="1"/>
  <c r="M18" i="1"/>
  <c r="M16" i="1"/>
  <c r="M14" i="1"/>
  <c r="M12" i="1"/>
  <c r="M20" i="1" l="1"/>
  <c r="K29" i="1"/>
  <c r="M19" i="1"/>
  <c r="M29" i="1" l="1"/>
</calcChain>
</file>

<file path=xl/sharedStrings.xml><?xml version="1.0" encoding="utf-8"?>
<sst xmlns="http://schemas.openxmlformats.org/spreadsheetml/2006/main" count="66" uniqueCount="45">
  <si>
    <t>МЕДИЦИНСКИ УНИВЕРСИТЕТ - ПЛОВДИВ</t>
  </si>
  <si>
    <t>Шифър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</si>
  <si>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</si>
  <si>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</si>
  <si>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</si>
  <si>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</si>
  <si>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</si>
  <si>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</si>
  <si>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/>
  </si>
  <si>
    <t xml:space="preserve">Медицина </t>
  </si>
  <si>
    <t>Стоматология</t>
  </si>
  <si>
    <t>Дентална медицина</t>
  </si>
  <si>
    <t>Фармация</t>
  </si>
  <si>
    <t>Обществено здраве</t>
  </si>
  <si>
    <t>Управление на здравните грижи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</si>
  <si>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</si>
  <si>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</si>
  <si>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</si>
  <si>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</si>
  <si>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</si>
  <si>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</si>
  <si>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</si>
  <si>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</si>
  <si>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ВСИЧКО:</t>
  </si>
  <si>
    <t>Инспектор обществено здраве</t>
  </si>
  <si>
    <t>ПРИЛОЖЕНИЕ № 1.14</t>
  </si>
  <si>
    <t>Лекарски асистент</t>
  </si>
  <si>
    <t>7.1.</t>
  </si>
  <si>
    <t>7.2.</t>
  </si>
  <si>
    <t>7.3.</t>
  </si>
  <si>
    <t>7.4.</t>
  </si>
  <si>
    <t>7.5.</t>
  </si>
  <si>
    <t xml:space="preserve">Области на висше образование, професионални направления и специалности от регулираните професии </t>
  </si>
  <si>
    <t>7.</t>
  </si>
  <si>
    <t>РО</t>
  </si>
  <si>
    <t>ЗО</t>
  </si>
  <si>
    <t>РО - редовно обучение; ЗО - задочно обучение; ДО - дистанционно обучение</t>
  </si>
  <si>
    <t>Образователна и научна степен Доктор по форми на обучение</t>
  </si>
  <si>
    <t>Всичко студенти</t>
  </si>
  <si>
    <t>Магистър след придобито  висше образование</t>
  </si>
  <si>
    <t>4.</t>
  </si>
  <si>
    <t>4.3.</t>
  </si>
  <si>
    <t>Биологически науки</t>
  </si>
  <si>
    <t>Природни науки, математика и  информатика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</si>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</sst>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2" fillId="2" borderId="1" xfId="0" applyFont="1" applyFill="1" applyBorder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1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0" xfId="0" applyFont="1" applyBorder="1" applyAlignment="1">
      <alignment vertical="center"/>
    </xf>
    <xf numFmtId="0" fontId="4" fillId="0" borderId="1" xfId="0" applyFont="1" applyBorder="1"/>
    <xf numFmtId="0" fontId="4" fillId="0" borderId="3" xfId="0" applyFont="1" applyBorder="1"/>
    <xf numFmtId="0" fontId="4" fillId="2" borderId="1" xfId="0" applyFont="1" applyFill="1" applyBorder="1"/>
    <xf numFmtId="0" fontId="3" fillId="0" borderId="10" xfId="0" applyFont="1" applyBorder="1" applyAlignment="1">
      <alignment horizontal="centerContinuous"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centerContinuous" vertical="center" wrapText="1"/>
    </xf>
    <xf numFmtId="0" fontId="2" fillId="0" borderId="4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5" xfId="0" applyFont="1" applyBorder="1"/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workbookViewId="0">
      <pane xSplit="2" ySplit="7" topLeftCell="C8" activePane="bottomRight" state="frozen"/>
      <selection pane="topRight" activeCell="C1" sqref="C1"/>
      <selection pane="bottomLeft" activeCell="A11" sqref="A11"/>
      <selection pane="bottomRight" activeCell="I5" sqref="I5:J5"/>
    </sheetView>
  </sheetViews>
  <sheetFormatPr defaultRowHeight="15" x14ac:dyDescent="0.25"/>
  <cols>
    <col min="1" max="1" width="7.7109375" style="1" customWidth="1"/>
    <col min="2" max="2" width="32.5703125" style="1" customWidth="1"/>
    <col min="3" max="3" width="8.140625" style="1" customWidth="1"/>
    <col min="4" max="4" width="7.85546875" style="1" customWidth="1"/>
    <col min="5" max="8" width="5.7109375" style="1" customWidth="1"/>
    <col min="9" max="9" width="6.28515625" style="1" customWidth="1"/>
    <col min="10" max="10" width="6.42578125" style="1" customWidth="1"/>
    <col min="11" max="12" width="5.7109375" style="1" customWidth="1"/>
    <col min="13" max="13" width="6.7109375" style="1" customWidth="1"/>
    <col min="14" max="15" width="5.7109375" style="1" customWidth="1"/>
    <col min="16" max="16" width="6.7109375" style="1" customWidth="1"/>
    <col min="17" max="255" width="9.140625" style="1"/>
    <col min="256" max="256" width="50" style="1" customWidth="1"/>
    <col min="257" max="511" width="9.140625" style="1"/>
    <col min="512" max="512" width="50" style="1" customWidth="1"/>
    <col min="513" max="767" width="9.140625" style="1"/>
    <col min="768" max="768" width="50" style="1" customWidth="1"/>
    <col min="769" max="1023" width="9.140625" style="1"/>
    <col min="1024" max="1024" width="50" style="1" customWidth="1"/>
    <col min="1025" max="1279" width="9.140625" style="1"/>
    <col min="1280" max="1280" width="50" style="1" customWidth="1"/>
    <col min="1281" max="1535" width="9.140625" style="1"/>
    <col min="1536" max="1536" width="50" style="1" customWidth="1"/>
    <col min="1537" max="1791" width="9.140625" style="1"/>
    <col min="1792" max="1792" width="50" style="1" customWidth="1"/>
    <col min="1793" max="2047" width="9.140625" style="1"/>
    <col min="2048" max="2048" width="50" style="1" customWidth="1"/>
    <col min="2049" max="2303" width="9.140625" style="1"/>
    <col min="2304" max="2304" width="50" style="1" customWidth="1"/>
    <col min="2305" max="2559" width="9.140625" style="1"/>
    <col min="2560" max="2560" width="50" style="1" customWidth="1"/>
    <col min="2561" max="2815" width="9.140625" style="1"/>
    <col min="2816" max="2816" width="50" style="1" customWidth="1"/>
    <col min="2817" max="3071" width="9.140625" style="1"/>
    <col min="3072" max="3072" width="50" style="1" customWidth="1"/>
    <col min="3073" max="3327" width="9.140625" style="1"/>
    <col min="3328" max="3328" width="50" style="1" customWidth="1"/>
    <col min="3329" max="3583" width="9.140625" style="1"/>
    <col min="3584" max="3584" width="50" style="1" customWidth="1"/>
    <col min="3585" max="3839" width="9.140625" style="1"/>
    <col min="3840" max="3840" width="50" style="1" customWidth="1"/>
    <col min="3841" max="4095" width="9.140625" style="1"/>
    <col min="4096" max="4096" width="50" style="1" customWidth="1"/>
    <col min="4097" max="4351" width="9.140625" style="1"/>
    <col min="4352" max="4352" width="50" style="1" customWidth="1"/>
    <col min="4353" max="4607" width="9.140625" style="1"/>
    <col min="4608" max="4608" width="50" style="1" customWidth="1"/>
    <col min="4609" max="4863" width="9.140625" style="1"/>
    <col min="4864" max="4864" width="50" style="1" customWidth="1"/>
    <col min="4865" max="5119" width="9.140625" style="1"/>
    <col min="5120" max="5120" width="50" style="1" customWidth="1"/>
    <col min="5121" max="5375" width="9.140625" style="1"/>
    <col min="5376" max="5376" width="50" style="1" customWidth="1"/>
    <col min="5377" max="5631" width="9.140625" style="1"/>
    <col min="5632" max="5632" width="50" style="1" customWidth="1"/>
    <col min="5633" max="5887" width="9.140625" style="1"/>
    <col min="5888" max="5888" width="50" style="1" customWidth="1"/>
    <col min="5889" max="6143" width="9.140625" style="1"/>
    <col min="6144" max="6144" width="50" style="1" customWidth="1"/>
    <col min="6145" max="6399" width="9.140625" style="1"/>
    <col min="6400" max="6400" width="50" style="1" customWidth="1"/>
    <col min="6401" max="6655" width="9.140625" style="1"/>
    <col min="6656" max="6656" width="50" style="1" customWidth="1"/>
    <col min="6657" max="6911" width="9.140625" style="1"/>
    <col min="6912" max="6912" width="50" style="1" customWidth="1"/>
    <col min="6913" max="7167" width="9.140625" style="1"/>
    <col min="7168" max="7168" width="50" style="1" customWidth="1"/>
    <col min="7169" max="7423" width="9.140625" style="1"/>
    <col min="7424" max="7424" width="50" style="1" customWidth="1"/>
    <col min="7425" max="7679" width="9.140625" style="1"/>
    <col min="7680" max="7680" width="50" style="1" customWidth="1"/>
    <col min="7681" max="7935" width="9.140625" style="1"/>
    <col min="7936" max="7936" width="50" style="1" customWidth="1"/>
    <col min="7937" max="8191" width="9.140625" style="1"/>
    <col min="8192" max="8192" width="50" style="1" customWidth="1"/>
    <col min="8193" max="8447" width="9.140625" style="1"/>
    <col min="8448" max="8448" width="50" style="1" customWidth="1"/>
    <col min="8449" max="8703" width="9.140625" style="1"/>
    <col min="8704" max="8704" width="50" style="1" customWidth="1"/>
    <col min="8705" max="8959" width="9.140625" style="1"/>
    <col min="8960" max="8960" width="50" style="1" customWidth="1"/>
    <col min="8961" max="9215" width="9.140625" style="1"/>
    <col min="9216" max="9216" width="50" style="1" customWidth="1"/>
    <col min="9217" max="9471" width="9.140625" style="1"/>
    <col min="9472" max="9472" width="50" style="1" customWidth="1"/>
    <col min="9473" max="9727" width="9.140625" style="1"/>
    <col min="9728" max="9728" width="50" style="1" customWidth="1"/>
    <col min="9729" max="9983" width="9.140625" style="1"/>
    <col min="9984" max="9984" width="50" style="1" customWidth="1"/>
    <col min="9985" max="10239" width="9.140625" style="1"/>
    <col min="10240" max="10240" width="50" style="1" customWidth="1"/>
    <col min="10241" max="10495" width="9.140625" style="1"/>
    <col min="10496" max="10496" width="50" style="1" customWidth="1"/>
    <col min="10497" max="10751" width="9.140625" style="1"/>
    <col min="10752" max="10752" width="50" style="1" customWidth="1"/>
    <col min="10753" max="11007" width="9.140625" style="1"/>
    <col min="11008" max="11008" width="50" style="1" customWidth="1"/>
    <col min="11009" max="11263" width="9.140625" style="1"/>
    <col min="11264" max="11264" width="50" style="1" customWidth="1"/>
    <col min="11265" max="11519" width="9.140625" style="1"/>
    <col min="11520" max="11520" width="50" style="1" customWidth="1"/>
    <col min="11521" max="11775" width="9.140625" style="1"/>
    <col min="11776" max="11776" width="50" style="1" customWidth="1"/>
    <col min="11777" max="12031" width="9.140625" style="1"/>
    <col min="12032" max="12032" width="50" style="1" customWidth="1"/>
    <col min="12033" max="12287" width="9.140625" style="1"/>
    <col min="12288" max="12288" width="50" style="1" customWidth="1"/>
    <col min="12289" max="12543" width="9.140625" style="1"/>
    <col min="12544" max="12544" width="50" style="1" customWidth="1"/>
    <col min="12545" max="12799" width="9.140625" style="1"/>
    <col min="12800" max="12800" width="50" style="1" customWidth="1"/>
    <col min="12801" max="13055" width="9.140625" style="1"/>
    <col min="13056" max="13056" width="50" style="1" customWidth="1"/>
    <col min="13057" max="13311" width="9.140625" style="1"/>
    <col min="13312" max="13312" width="50" style="1" customWidth="1"/>
    <col min="13313" max="13567" width="9.140625" style="1"/>
    <col min="13568" max="13568" width="50" style="1" customWidth="1"/>
    <col min="13569" max="13823" width="9.140625" style="1"/>
    <col min="13824" max="13824" width="50" style="1" customWidth="1"/>
    <col min="13825" max="14079" width="9.140625" style="1"/>
    <col min="14080" max="14080" width="50" style="1" customWidth="1"/>
    <col min="14081" max="14335" width="9.140625" style="1"/>
    <col min="14336" max="14336" width="50" style="1" customWidth="1"/>
    <col min="14337" max="14591" width="9.140625" style="1"/>
    <col min="14592" max="14592" width="50" style="1" customWidth="1"/>
    <col min="14593" max="14847" width="9.140625" style="1"/>
    <col min="14848" max="14848" width="50" style="1" customWidth="1"/>
    <col min="14849" max="15103" width="9.140625" style="1"/>
    <col min="15104" max="15104" width="50" style="1" customWidth="1"/>
    <col min="15105" max="15359" width="9.140625" style="1"/>
    <col min="15360" max="15360" width="50" style="1" customWidth="1"/>
    <col min="15361" max="15615" width="9.140625" style="1"/>
    <col min="15616" max="15616" width="50" style="1" customWidth="1"/>
    <col min="15617" max="15871" width="9.140625" style="1"/>
    <col min="15872" max="15872" width="50" style="1" customWidth="1"/>
    <col min="15873" max="16127" width="9.140625" style="1"/>
    <col min="16128" max="16128" width="50" style="1" customWidth="1"/>
    <col min="16129" max="16384" width="9.140625" style="1"/>
  </cols>
  <sheetData>
    <row r="1" spans="1:16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5.5" customHeight="1" x14ac:dyDescent="0.25">
      <c r="A4" s="28" t="s">
        <v>1</v>
      </c>
      <c r="B4" s="29" t="s">
        <v>32</v>
      </c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2" t="s">
        <v>37</v>
      </c>
      <c r="O4" s="32"/>
      <c r="P4" s="33"/>
    </row>
    <row r="5" spans="1:16" ht="75" customHeight="1" x14ac:dyDescent="0.25">
      <c r="A5" s="28"/>
      <c r="B5" s="28"/>
      <c r="C5" s="30" t="s">
        <v>2</v>
      </c>
      <c r="D5" s="30"/>
      <c r="E5" s="30" t="s">
        <v>3</v>
      </c>
      <c r="F5" s="30"/>
      <c r="G5" s="30" t="s">
        <v>4</v>
      </c>
      <c r="H5" s="30"/>
      <c r="I5" s="30" t="s">
        <v>39</v>
      </c>
      <c r="J5" s="31"/>
      <c r="K5" s="36" t="s">
        <v>38</v>
      </c>
      <c r="L5" s="34"/>
      <c r="M5" s="35"/>
      <c r="N5" s="34"/>
      <c r="O5" s="34"/>
      <c r="P5" s="35"/>
    </row>
    <row r="6" spans="1:16" x14ac:dyDescent="0.25">
      <c r="A6" s="28"/>
      <c r="B6" s="28"/>
      <c r="C6" s="11" t="s">
        <v>34</v>
      </c>
      <c r="D6" s="11" t="s">
        <v>35</v>
      </c>
      <c r="E6" s="11" t="s">
        <v>34</v>
      </c>
      <c r="F6" s="11" t="s">
        <v>35</v>
      </c>
      <c r="G6" s="11" t="s">
        <v>34</v>
      </c>
      <c r="H6" s="11" t="s">
        <v>35</v>
      </c>
      <c r="I6" s="11" t="s">
        <v>34</v>
      </c>
      <c r="J6" s="11" t="s">
        <v>35</v>
      </c>
      <c r="K6" s="11" t="s">
        <v>34</v>
      </c>
      <c r="L6" s="11" t="s">
        <v>35</v>
      </c>
      <c r="M6" s="9" t="s">
        <v>5</v>
      </c>
      <c r="N6" s="11" t="s">
        <v>34</v>
      </c>
      <c r="O6" s="11" t="s">
        <v>35</v>
      </c>
      <c r="P6" s="12" t="s">
        <v>5</v>
      </c>
    </row>
    <row r="7" spans="1:16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8">
        <v>10</v>
      </c>
      <c r="K7" s="19">
        <v>11</v>
      </c>
      <c r="L7" s="19">
        <v>12</v>
      </c>
      <c r="M7" s="19">
        <v>13</v>
      </c>
      <c r="N7" s="19">
        <v>14</v>
      </c>
      <c r="O7" s="19">
        <v>15</v>
      </c>
      <c r="P7" s="19">
        <v>16</v>
      </c>
    </row>
    <row r="8" spans="1:16" ht="30" x14ac:dyDescent="0.25">
      <c r="A8" s="25" t="s">
        <v>40</v>
      </c>
      <c r="B8" s="25" t="s">
        <v>43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x14ac:dyDescent="0.25">
      <c r="A9" s="24" t="s">
        <v>41</v>
      </c>
      <c r="B9" s="24" t="s">
        <v>42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>
        <v>3</v>
      </c>
      <c r="O9" s="24"/>
      <c r="P9" s="24">
        <f>N9+O9</f>
        <v>3</v>
      </c>
    </row>
    <row r="10" spans="1:16" x14ac:dyDescent="0.25">
      <c r="A10" s="20" t="s">
        <v>33</v>
      </c>
      <c r="B10" s="20" t="s">
        <v>6</v>
      </c>
      <c r="C10" s="21"/>
      <c r="D10" s="21"/>
      <c r="E10" s="21"/>
      <c r="F10" s="21"/>
      <c r="G10" s="21"/>
      <c r="H10" s="21"/>
      <c r="I10" s="21"/>
      <c r="J10" s="22"/>
      <c r="K10" s="23"/>
      <c r="L10" s="23"/>
      <c r="M10" s="23"/>
      <c r="N10" s="23"/>
      <c r="O10" s="23"/>
      <c r="P10" s="24"/>
    </row>
    <row r="11" spans="1:16" x14ac:dyDescent="0.25">
      <c r="A11" s="3" t="s">
        <v>27</v>
      </c>
      <c r="B11" s="3" t="s">
        <v>7</v>
      </c>
      <c r="C11" s="14"/>
      <c r="D11" s="14"/>
      <c r="E11" s="14"/>
      <c r="F11" s="14"/>
      <c r="G11" s="14"/>
      <c r="H11" s="14"/>
      <c r="I11" s="3">
        <v>5</v>
      </c>
      <c r="J11" s="6">
        <v>20</v>
      </c>
      <c r="K11" s="7">
        <f>C11+E11+G11+I11</f>
        <v>5</v>
      </c>
      <c r="L11" s="7">
        <f>D11+F11+H11+J11</f>
        <v>20</v>
      </c>
      <c r="M11" s="10">
        <f>SUM(K11:L11)</f>
        <v>25</v>
      </c>
      <c r="N11" s="7">
        <v>42</v>
      </c>
      <c r="O11" s="7"/>
      <c r="P11" s="24">
        <f t="shared" ref="P11:P17" si="0">N11+O11</f>
        <v>42</v>
      </c>
    </row>
    <row r="12" spans="1:16" x14ac:dyDescent="0.25">
      <c r="A12" s="3" t="s">
        <v>8</v>
      </c>
      <c r="B12" s="3" t="s">
        <v>9</v>
      </c>
      <c r="C12" s="14"/>
      <c r="D12" s="14"/>
      <c r="E12" s="14"/>
      <c r="F12" s="14"/>
      <c r="G12" s="4">
        <v>150</v>
      </c>
      <c r="H12" s="14"/>
      <c r="I12" s="14"/>
      <c r="J12" s="15"/>
      <c r="K12" s="7">
        <f>C12+E12+G12+I12</f>
        <v>150</v>
      </c>
      <c r="L12" s="7"/>
      <c r="M12" s="10">
        <f>SUM(K12:L12)</f>
        <v>150</v>
      </c>
      <c r="N12" s="7"/>
      <c r="O12" s="7"/>
      <c r="P12" s="24"/>
    </row>
    <row r="13" spans="1:16" x14ac:dyDescent="0.25">
      <c r="A13" s="3" t="s">
        <v>28</v>
      </c>
      <c r="B13" s="3" t="s">
        <v>10</v>
      </c>
      <c r="C13" s="14"/>
      <c r="D13" s="14"/>
      <c r="E13" s="14"/>
      <c r="F13" s="14"/>
      <c r="G13" s="14"/>
      <c r="H13" s="14"/>
      <c r="I13" s="14"/>
      <c r="J13" s="15"/>
      <c r="K13" s="7"/>
      <c r="L13" s="7"/>
      <c r="M13" s="10"/>
      <c r="N13" s="7">
        <v>6</v>
      </c>
      <c r="O13" s="7"/>
      <c r="P13" s="24">
        <f t="shared" si="0"/>
        <v>6</v>
      </c>
    </row>
    <row r="14" spans="1:16" x14ac:dyDescent="0.25">
      <c r="A14" s="3" t="s">
        <v>8</v>
      </c>
      <c r="B14" s="3" t="s">
        <v>11</v>
      </c>
      <c r="C14" s="14"/>
      <c r="D14" s="14"/>
      <c r="E14" s="14"/>
      <c r="F14" s="14"/>
      <c r="G14" s="3">
        <v>100</v>
      </c>
      <c r="H14" s="14"/>
      <c r="I14" s="14"/>
      <c r="J14" s="15"/>
      <c r="K14" s="7">
        <f t="shared" ref="K14:K28" si="1">C14+E14+G14+I14</f>
        <v>100</v>
      </c>
      <c r="L14" s="7"/>
      <c r="M14" s="10">
        <f>SUM(K14:L14)</f>
        <v>100</v>
      </c>
      <c r="N14" s="7"/>
      <c r="O14" s="7"/>
      <c r="P14" s="24"/>
    </row>
    <row r="15" spans="1:16" x14ac:dyDescent="0.25">
      <c r="A15" s="3" t="s">
        <v>29</v>
      </c>
      <c r="B15" s="3" t="s">
        <v>12</v>
      </c>
      <c r="C15" s="14"/>
      <c r="D15" s="14"/>
      <c r="E15" s="14"/>
      <c r="F15" s="14"/>
      <c r="G15" s="14"/>
      <c r="H15" s="14"/>
      <c r="I15" s="14"/>
      <c r="J15" s="15"/>
      <c r="K15" s="7"/>
      <c r="L15" s="7"/>
      <c r="M15" s="10"/>
      <c r="N15" s="7">
        <v>6</v>
      </c>
      <c r="O15" s="7"/>
      <c r="P15" s="24">
        <f t="shared" si="0"/>
        <v>6</v>
      </c>
    </row>
    <row r="16" spans="1:16" x14ac:dyDescent="0.25">
      <c r="A16" s="3" t="s">
        <v>8</v>
      </c>
      <c r="B16" s="3" t="s">
        <v>12</v>
      </c>
      <c r="C16" s="14"/>
      <c r="D16" s="14"/>
      <c r="E16" s="14"/>
      <c r="F16" s="14"/>
      <c r="G16" s="3">
        <v>100</v>
      </c>
      <c r="H16" s="14"/>
      <c r="I16" s="14"/>
      <c r="J16" s="15"/>
      <c r="K16" s="7">
        <f t="shared" si="1"/>
        <v>100</v>
      </c>
      <c r="L16" s="7"/>
      <c r="M16" s="10">
        <f>SUM(K16:L16)</f>
        <v>100</v>
      </c>
      <c r="N16" s="7"/>
      <c r="O16" s="7"/>
      <c r="P16" s="24"/>
    </row>
    <row r="17" spans="1:16" x14ac:dyDescent="0.25">
      <c r="A17" s="3" t="s">
        <v>30</v>
      </c>
      <c r="B17" s="3" t="s">
        <v>13</v>
      </c>
      <c r="C17" s="14"/>
      <c r="D17" s="14"/>
      <c r="E17" s="3"/>
      <c r="F17" s="3"/>
      <c r="G17" s="3"/>
      <c r="H17" s="3"/>
      <c r="I17" s="3">
        <v>11</v>
      </c>
      <c r="J17" s="6"/>
      <c r="K17" s="7">
        <f t="shared" si="1"/>
        <v>11</v>
      </c>
      <c r="L17" s="7"/>
      <c r="M17" s="10">
        <f>SUM(K17:L17)</f>
        <v>11</v>
      </c>
      <c r="N17" s="7">
        <v>4</v>
      </c>
      <c r="O17" s="7"/>
      <c r="P17" s="24">
        <f t="shared" si="0"/>
        <v>4</v>
      </c>
    </row>
    <row r="18" spans="1:16" x14ac:dyDescent="0.25">
      <c r="A18" s="3"/>
      <c r="B18" s="3" t="s">
        <v>14</v>
      </c>
      <c r="C18" s="14"/>
      <c r="D18" s="14"/>
      <c r="E18" s="3">
        <v>30</v>
      </c>
      <c r="F18" s="3"/>
      <c r="G18" s="3"/>
      <c r="H18" s="3"/>
      <c r="I18" s="3"/>
      <c r="J18" s="6">
        <v>10</v>
      </c>
      <c r="K18" s="7">
        <f t="shared" si="1"/>
        <v>30</v>
      </c>
      <c r="L18" s="7">
        <f t="shared" ref="L18" si="2">D18+F18+H18+J18</f>
        <v>10</v>
      </c>
      <c r="M18" s="10">
        <f>SUM(K18:L18)</f>
        <v>40</v>
      </c>
      <c r="N18" s="7"/>
      <c r="O18" s="7"/>
      <c r="P18" s="7"/>
    </row>
    <row r="19" spans="1:16" x14ac:dyDescent="0.25">
      <c r="A19" s="3" t="s">
        <v>31</v>
      </c>
      <c r="B19" s="3" t="s">
        <v>15</v>
      </c>
      <c r="C19" s="4">
        <v>32</v>
      </c>
      <c r="D19" s="14"/>
      <c r="E19" s="16"/>
      <c r="F19" s="14"/>
      <c r="G19" s="14"/>
      <c r="H19" s="14"/>
      <c r="I19" s="14"/>
      <c r="J19" s="15"/>
      <c r="K19" s="7">
        <f t="shared" si="1"/>
        <v>32</v>
      </c>
      <c r="L19" s="7"/>
      <c r="M19" s="10">
        <f>SUM(K19:L19)</f>
        <v>32</v>
      </c>
      <c r="N19" s="7"/>
      <c r="O19" s="7"/>
      <c r="P19" s="7"/>
    </row>
    <row r="20" spans="1:16" x14ac:dyDescent="0.25">
      <c r="A20" s="3" t="s">
        <v>8</v>
      </c>
      <c r="B20" s="3" t="s">
        <v>17</v>
      </c>
      <c r="C20" s="16"/>
      <c r="D20" s="14"/>
      <c r="E20" s="4">
        <v>35</v>
      </c>
      <c r="F20" s="3"/>
      <c r="G20" s="3"/>
      <c r="H20" s="3"/>
      <c r="I20" s="3"/>
      <c r="J20" s="6"/>
      <c r="K20" s="7">
        <f t="shared" si="1"/>
        <v>35</v>
      </c>
      <c r="L20" s="7"/>
      <c r="M20" s="10">
        <f>SUM(K20:L20)</f>
        <v>35</v>
      </c>
      <c r="N20" s="7"/>
      <c r="O20" s="7"/>
      <c r="P20" s="7"/>
    </row>
    <row r="21" spans="1:16" x14ac:dyDescent="0.25">
      <c r="A21" s="3" t="s">
        <v>8</v>
      </c>
      <c r="B21" s="3" t="s">
        <v>20</v>
      </c>
      <c r="C21" s="4">
        <v>26</v>
      </c>
      <c r="D21" s="14"/>
      <c r="E21" s="4"/>
      <c r="F21" s="3"/>
      <c r="G21" s="3"/>
      <c r="H21" s="3"/>
      <c r="I21" s="3"/>
      <c r="J21" s="6"/>
      <c r="K21" s="7">
        <f t="shared" si="1"/>
        <v>26</v>
      </c>
      <c r="L21" s="7"/>
      <c r="M21" s="10">
        <f t="shared" ref="M21:M28" si="3">SUM(K21:L21)</f>
        <v>26</v>
      </c>
      <c r="N21" s="7"/>
      <c r="O21" s="7"/>
      <c r="P21" s="7"/>
    </row>
    <row r="22" spans="1:16" x14ac:dyDescent="0.25">
      <c r="A22" s="3" t="s">
        <v>8</v>
      </c>
      <c r="B22" s="3" t="s">
        <v>24</v>
      </c>
      <c r="C22" s="4">
        <v>15</v>
      </c>
      <c r="D22" s="14"/>
      <c r="E22" s="4"/>
      <c r="F22" s="3"/>
      <c r="G22" s="3"/>
      <c r="H22" s="3"/>
      <c r="I22" s="3"/>
      <c r="J22" s="6"/>
      <c r="K22" s="7">
        <f t="shared" si="1"/>
        <v>15</v>
      </c>
      <c r="L22" s="7"/>
      <c r="M22" s="10">
        <f t="shared" si="3"/>
        <v>15</v>
      </c>
      <c r="N22" s="7"/>
      <c r="O22" s="7"/>
      <c r="P22" s="7"/>
    </row>
    <row r="23" spans="1:16" x14ac:dyDescent="0.25">
      <c r="A23" s="3"/>
      <c r="B23" s="3" t="s">
        <v>26</v>
      </c>
      <c r="C23" s="16"/>
      <c r="D23" s="14"/>
      <c r="E23" s="4">
        <v>26</v>
      </c>
      <c r="F23" s="3"/>
      <c r="G23" s="3"/>
      <c r="H23" s="3"/>
      <c r="I23" s="3"/>
      <c r="J23" s="6"/>
      <c r="K23" s="7">
        <f t="shared" si="1"/>
        <v>26</v>
      </c>
      <c r="L23" s="7"/>
      <c r="M23" s="10">
        <f t="shared" si="3"/>
        <v>26</v>
      </c>
      <c r="N23" s="7"/>
      <c r="O23" s="7"/>
      <c r="P23" s="7"/>
    </row>
    <row r="24" spans="1:16" x14ac:dyDescent="0.25">
      <c r="A24" s="3" t="s">
        <v>8</v>
      </c>
      <c r="B24" s="3" t="s">
        <v>16</v>
      </c>
      <c r="C24" s="16"/>
      <c r="D24" s="14"/>
      <c r="E24" s="3">
        <v>120</v>
      </c>
      <c r="F24" s="3"/>
      <c r="G24" s="3"/>
      <c r="H24" s="3"/>
      <c r="I24" s="3"/>
      <c r="J24" s="6"/>
      <c r="K24" s="7">
        <f t="shared" si="1"/>
        <v>120</v>
      </c>
      <c r="L24" s="7"/>
      <c r="M24" s="10">
        <f>SUM(K24:L24)</f>
        <v>120</v>
      </c>
      <c r="N24" s="7"/>
      <c r="O24" s="7"/>
      <c r="P24" s="7"/>
    </row>
    <row r="25" spans="1:16" x14ac:dyDescent="0.25">
      <c r="A25" s="3" t="s">
        <v>8</v>
      </c>
      <c r="B25" s="3" t="s">
        <v>19</v>
      </c>
      <c r="C25" s="4">
        <v>30</v>
      </c>
      <c r="D25" s="14"/>
      <c r="E25" s="14"/>
      <c r="F25" s="14"/>
      <c r="G25" s="14"/>
      <c r="H25" s="14"/>
      <c r="I25" s="14"/>
      <c r="J25" s="15"/>
      <c r="K25" s="7">
        <f t="shared" si="1"/>
        <v>30</v>
      </c>
      <c r="L25" s="7"/>
      <c r="M25" s="10">
        <f t="shared" si="3"/>
        <v>30</v>
      </c>
      <c r="N25" s="7"/>
      <c r="O25" s="7"/>
      <c r="P25" s="7"/>
    </row>
    <row r="26" spans="1:16" x14ac:dyDescent="0.25">
      <c r="A26" s="3" t="s">
        <v>8</v>
      </c>
      <c r="B26" s="3" t="s">
        <v>21</v>
      </c>
      <c r="C26" s="4">
        <v>40</v>
      </c>
      <c r="D26" s="14"/>
      <c r="E26" s="14"/>
      <c r="F26" s="14"/>
      <c r="G26" s="14"/>
      <c r="H26" s="14"/>
      <c r="I26" s="14"/>
      <c r="J26" s="15"/>
      <c r="K26" s="7">
        <f t="shared" si="1"/>
        <v>40</v>
      </c>
      <c r="L26" s="7"/>
      <c r="M26" s="10">
        <f t="shared" si="3"/>
        <v>40</v>
      </c>
      <c r="N26" s="7"/>
      <c r="O26" s="7"/>
      <c r="P26" s="7"/>
    </row>
    <row r="27" spans="1:16" x14ac:dyDescent="0.25">
      <c r="A27" s="3" t="s">
        <v>8</v>
      </c>
      <c r="B27" s="3" t="s">
        <v>22</v>
      </c>
      <c r="C27" s="4">
        <v>30</v>
      </c>
      <c r="D27" s="14"/>
      <c r="E27" s="14"/>
      <c r="F27" s="14"/>
      <c r="G27" s="14"/>
      <c r="H27" s="14"/>
      <c r="I27" s="14"/>
      <c r="J27" s="15"/>
      <c r="K27" s="7">
        <f t="shared" si="1"/>
        <v>30</v>
      </c>
      <c r="L27" s="7"/>
      <c r="M27" s="10">
        <f t="shared" si="3"/>
        <v>30</v>
      </c>
      <c r="N27" s="7"/>
      <c r="O27" s="7"/>
      <c r="P27" s="7"/>
    </row>
    <row r="28" spans="1:16" x14ac:dyDescent="0.25">
      <c r="A28" s="3"/>
      <c r="B28" s="3" t="s">
        <v>18</v>
      </c>
      <c r="C28" s="4">
        <v>40</v>
      </c>
      <c r="D28" s="14"/>
      <c r="E28" s="14"/>
      <c r="F28" s="14"/>
      <c r="G28" s="14"/>
      <c r="H28" s="14"/>
      <c r="I28" s="14"/>
      <c r="J28" s="15"/>
      <c r="K28" s="7">
        <f t="shared" si="1"/>
        <v>40</v>
      </c>
      <c r="L28" s="7"/>
      <c r="M28" s="10">
        <f t="shared" si="3"/>
        <v>40</v>
      </c>
      <c r="N28" s="7"/>
      <c r="O28" s="7"/>
      <c r="P28" s="7"/>
    </row>
    <row r="29" spans="1:16" x14ac:dyDescent="0.25">
      <c r="A29" s="2"/>
      <c r="B29" s="2" t="s">
        <v>23</v>
      </c>
      <c r="C29" s="5">
        <f>SUM(C10:C28)</f>
        <v>213</v>
      </c>
      <c r="D29" s="2"/>
      <c r="E29" s="2">
        <f>SUM(E10:E28)</f>
        <v>211</v>
      </c>
      <c r="F29" s="2"/>
      <c r="G29" s="2">
        <f>SUM(G10:G28)</f>
        <v>350</v>
      </c>
      <c r="H29" s="2"/>
      <c r="I29" s="2">
        <f>SUM(I10:I28)</f>
        <v>16</v>
      </c>
      <c r="J29" s="2">
        <f>SUM(J10:J28)</f>
        <v>30</v>
      </c>
      <c r="K29" s="10">
        <f>SUM(K10:K28)</f>
        <v>790</v>
      </c>
      <c r="L29" s="10">
        <f>SUM(L10:L28)</f>
        <v>30</v>
      </c>
      <c r="M29" s="10">
        <f>SUM(M11:M28)</f>
        <v>820</v>
      </c>
      <c r="N29" s="10">
        <f>SUM(N9:N28)</f>
        <v>61</v>
      </c>
      <c r="O29" s="10"/>
      <c r="P29" s="10">
        <f>SUM(P9:P28)</f>
        <v>61</v>
      </c>
    </row>
    <row r="30" spans="1:16" x14ac:dyDescent="0.25">
      <c r="M30" s="8"/>
      <c r="N30" s="8"/>
      <c r="O30" s="8"/>
      <c r="P30" s="8"/>
    </row>
    <row r="31" spans="1:16" x14ac:dyDescent="0.25">
      <c r="A31" s="1" t="s">
        <v>36</v>
      </c>
      <c r="M31" s="8"/>
      <c r="N31" s="8"/>
      <c r="O31" s="13"/>
      <c r="P31" s="13"/>
    </row>
    <row r="32" spans="1:16" x14ac:dyDescent="0.25">
      <c r="M32" s="8"/>
      <c r="N32" s="8"/>
      <c r="O32" s="8"/>
      <c r="P32" s="8"/>
    </row>
    <row r="33" spans="14:15" x14ac:dyDescent="0.25">
      <c r="N33" s="8"/>
      <c r="O33" s="8"/>
    </row>
  </sheetData>
  <sortState xmlns:xlrd2="http://schemas.microsoft.com/office/spreadsheetml/2017/richdata2" ref="B20:D27">
    <sortCondition ref="B20"/>
  </sortState>
  <mergeCells count="11">
    <mergeCell ref="A1:P1"/>
    <mergeCell ref="A2:P3"/>
    <mergeCell ref="A4:A6"/>
    <mergeCell ref="B4:B6"/>
    <mergeCell ref="C5:D5"/>
    <mergeCell ref="E5:F5"/>
    <mergeCell ref="G5:H5"/>
    <mergeCell ref="I5:J5"/>
    <mergeCell ref="N4:P5"/>
    <mergeCell ref="K5:M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2023-06-05T10:52:16Z</cp:lastPrinted>
  <dcterms:created xsi:type="dcterms:W3CDTF">2019-04-10T11:20:22Z</dcterms:created>
  <dcterms:modified xsi:type="dcterms:W3CDTF">2023-06-05T10:54:57Z</dcterms:modified>
</cp:coreProperties>
</file>