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LOJENIA_10_05_2018\3_Studenti_ChVU\"/>
    </mc:Choice>
  </mc:AlternateContent>
  <bookViews>
    <workbookView xWindow="480" yWindow="30" windowWidth="18195" windowHeight="11310"/>
  </bookViews>
  <sheets>
    <sheet name="РУ &quot;Ангел Кънчев&quot; РМС" sheetId="1" r:id="rId1"/>
  </sheets>
  <calcPr calcId="162913"/>
</workbook>
</file>

<file path=xl/calcChain.xml><?xml version="1.0" encoding="utf-8"?>
<calcChain xmlns="http://schemas.openxmlformats.org/spreadsheetml/2006/main">
  <c r="P41" i="1" l="1"/>
  <c r="N26" i="1"/>
  <c r="Q26" i="1" s="1"/>
  <c r="N36" i="1"/>
  <c r="Q36" i="1" s="1"/>
  <c r="N37" i="1"/>
  <c r="Q37" i="1" s="1"/>
  <c r="N38" i="1"/>
  <c r="Q38" i="1" s="1"/>
  <c r="N39" i="1"/>
  <c r="N41" i="1"/>
  <c r="N32" i="1"/>
  <c r="Q32" i="1" s="1"/>
  <c r="Q41" i="1" l="1"/>
  <c r="Q39" i="1"/>
  <c r="H42" i="1"/>
  <c r="I42" i="1"/>
  <c r="K42" i="1"/>
  <c r="M42" i="1"/>
  <c r="C42" i="1"/>
  <c r="P24" i="1"/>
  <c r="N24" i="1"/>
  <c r="P22" i="1"/>
  <c r="P23" i="1"/>
  <c r="P27" i="1"/>
  <c r="Q24" i="1" l="1"/>
  <c r="P42" i="1"/>
  <c r="N19" i="1"/>
  <c r="Q19" i="1" s="1"/>
  <c r="N16" i="1"/>
  <c r="Q16" i="1" s="1"/>
  <c r="N15" i="1"/>
  <c r="Q15" i="1" s="1"/>
  <c r="N13" i="1"/>
  <c r="Q13" i="1" s="1"/>
  <c r="F42" i="1"/>
  <c r="N34" i="1"/>
  <c r="Q34" i="1" s="1"/>
  <c r="N30" i="1"/>
  <c r="Q30" i="1" s="1"/>
  <c r="N28" i="1"/>
  <c r="Q28" i="1" s="1"/>
  <c r="N27" i="1"/>
  <c r="N23" i="1"/>
  <c r="Q23" i="1" s="1"/>
  <c r="N22" i="1"/>
  <c r="Q22" i="1" s="1"/>
  <c r="N21" i="1"/>
  <c r="Q21" i="1" s="1"/>
  <c r="N18" i="1"/>
  <c r="Q18" i="1" s="1"/>
  <c r="N17" i="1"/>
  <c r="Q17" i="1" s="1"/>
  <c r="N12" i="1"/>
  <c r="Q12" i="1" s="1"/>
  <c r="N11" i="1"/>
  <c r="Q11" i="1" s="1"/>
  <c r="N42" i="1" l="1"/>
  <c r="Q27" i="1"/>
  <c r="Q42" i="1" s="1"/>
</calcChain>
</file>

<file path=xl/sharedStrings.xml><?xml version="1.0" encoding="utf-8"?>
<sst xmlns="http://schemas.openxmlformats.org/spreadsheetml/2006/main" count="86" uniqueCount="74">
  <si>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</si>
  <si>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</si>
  <si>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</si>
  <si>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</si>
  <si>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</si>
  <si>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</si>
  <si>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</si>
  <si>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</si>
  <si>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</si>
  <si>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</si>
  <si>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</si>
  <si>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</si>
  <si>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</si>
  <si>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3.3</t>
  </si>
  <si>
    <t>Политически науки</t>
  </si>
  <si>
    <r>
      <t>3.4</t>
    </r>
    <r>
      <rPr>
        <sz val="11"/>
        <color indexed="9"/>
        <rFont val="Calibri"/>
        <family val="2"/>
        <charset val="204"/>
      </rPr>
      <t>.</t>
    </r>
  </si>
  <si>
    <t>Социални дейности</t>
  </si>
  <si>
    <t>3.6</t>
  </si>
  <si>
    <t>Право</t>
  </si>
  <si>
    <t/>
  </si>
  <si>
    <t>3.7</t>
  </si>
  <si>
    <t>Администрация и управление</t>
  </si>
  <si>
    <t>3.8</t>
  </si>
  <si>
    <t>Икономика</t>
  </si>
  <si>
    <t>4</t>
  </si>
  <si>
    <t>Природни науки, математика и информатика</t>
  </si>
  <si>
    <t>4.6</t>
  </si>
  <si>
    <t>Информатика и компютърни науки</t>
  </si>
  <si>
    <t>5</t>
  </si>
  <si>
    <t>Технически науки</t>
  </si>
  <si>
    <t>5.3</t>
  </si>
  <si>
    <t>Комуникационна и компютърна техника</t>
  </si>
  <si>
    <t>Архитектура, строителство и геодезия</t>
  </si>
  <si>
    <t>7</t>
  </si>
  <si>
    <t>Здравеопазване и спорт</t>
  </si>
  <si>
    <t>7.4</t>
  </si>
  <si>
    <t>Обществено здраве</t>
  </si>
  <si>
    <t>Сигурност и отбрана</t>
  </si>
  <si>
    <t>9.1</t>
  </si>
  <si>
    <t>Национална сигурност</t>
  </si>
  <si>
    <t>ВСИЧКО:</t>
  </si>
  <si>
    <t>НОВ БЪЛГАРСКИ УНИВЕРСИТЕТ</t>
  </si>
  <si>
    <t>Хунитарни науски</t>
  </si>
  <si>
    <t>Филология</t>
  </si>
  <si>
    <t>История и археология</t>
  </si>
  <si>
    <t>Философия</t>
  </si>
  <si>
    <t>Социология, антропология и науки за културата</t>
  </si>
  <si>
    <t>Психология</t>
  </si>
  <si>
    <t>Обществени комуникации и информационни науки</t>
  </si>
  <si>
    <t>дистанционна</t>
  </si>
  <si>
    <t>Туризъм</t>
  </si>
  <si>
    <t>Биологически науки</t>
  </si>
  <si>
    <t>Науки за земята</t>
  </si>
  <si>
    <t>Архитектура</t>
  </si>
  <si>
    <t>ПРИЛОЖЕНИЕ № 3.13</t>
  </si>
  <si>
    <t>Изкуства</t>
  </si>
  <si>
    <t>Теория на изкуствата</t>
  </si>
  <si>
    <t>Изобразително изкуство</t>
  </si>
  <si>
    <t>Музикално и танциво изкуство</t>
  </si>
  <si>
    <t>Театрално и филмово изкуство</t>
  </si>
  <si>
    <t>2.1</t>
  </si>
  <si>
    <t>2.2</t>
  </si>
  <si>
    <t>2.3</t>
  </si>
  <si>
    <t>3.1</t>
  </si>
  <si>
    <t>3.2</t>
  </si>
  <si>
    <t>3.5</t>
  </si>
  <si>
    <t>3.9</t>
  </si>
  <si>
    <t>4.3</t>
  </si>
  <si>
    <t>4.4</t>
  </si>
  <si>
    <t>5.7</t>
  </si>
  <si>
    <t>8.1</t>
  </si>
  <si>
    <t>8.2</t>
  </si>
  <si>
    <t>8.3</t>
  </si>
  <si>
    <t>8.4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</si>
</sst>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b/>
      <sz val="11"/>
      <name val="Calibri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3" xfId="0" applyBorder="1" applyAlignment="1">
      <alignment horizontal="centerContinuous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/>
    <xf numFmtId="0" fontId="2" fillId="0" borderId="2" xfId="0" applyFont="1" applyBorder="1"/>
    <xf numFmtId="0" fontId="0" fillId="0" borderId="3" xfId="0" applyBorder="1"/>
    <xf numFmtId="0" fontId="0" fillId="0" borderId="2" xfId="0" applyBorder="1"/>
    <xf numFmtId="0" fontId="4" fillId="0" borderId="3" xfId="0" applyFont="1" applyBorder="1"/>
    <xf numFmtId="0" fontId="4" fillId="0" borderId="2" xfId="0" applyFont="1" applyBorder="1"/>
    <xf numFmtId="0" fontId="6" fillId="0" borderId="2" xfId="0" applyFont="1" applyBorder="1"/>
    <xf numFmtId="0" fontId="0" fillId="0" borderId="3" xfId="0" applyFill="1" applyBorder="1"/>
    <xf numFmtId="0" fontId="8" fillId="0" borderId="3" xfId="0" applyFont="1" applyBorder="1" applyAlignment="1"/>
    <xf numFmtId="0" fontId="2" fillId="0" borderId="3" xfId="0" applyFont="1" applyBorder="1"/>
    <xf numFmtId="49" fontId="0" fillId="0" borderId="0" xfId="0" applyNumberFormat="1"/>
    <xf numFmtId="49" fontId="1" fillId="0" borderId="3" xfId="0" applyNumberFormat="1" applyFont="1" applyFill="1" applyBorder="1" applyAlignment="1">
      <alignment horizontal="left" wrapText="1"/>
    </xf>
    <xf numFmtId="0" fontId="1" fillId="0" borderId="3" xfId="0" applyFont="1" applyFill="1" applyBorder="1" applyAlignment="1">
      <alignment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0" quotePrefix="1" applyFont="1" applyFill="1" applyBorder="1"/>
    <xf numFmtId="0" fontId="4" fillId="0" borderId="2" xfId="0" applyFont="1" applyFill="1" applyBorder="1"/>
    <xf numFmtId="0" fontId="2" fillId="0" borderId="3" xfId="0" applyFont="1" applyFill="1" applyBorder="1"/>
    <xf numFmtId="49" fontId="4" fillId="0" borderId="1" xfId="0" applyNumberFormat="1" applyFont="1" applyBorder="1"/>
    <xf numFmtId="49" fontId="2" fillId="0" borderId="1" xfId="0" applyNumberFormat="1" applyFont="1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Border="1"/>
    <xf numFmtId="49" fontId="6" fillId="0" borderId="1" xfId="0" applyNumberFormat="1" applyFont="1" applyBorder="1" applyAlignment="1">
      <alignment horizontal="left"/>
    </xf>
    <xf numFmtId="49" fontId="7" fillId="2" borderId="3" xfId="0" applyNumberFormat="1" applyFont="1" applyFill="1" applyBorder="1" applyAlignment="1">
      <alignment horizontal="left" wrapText="1"/>
    </xf>
    <xf numFmtId="49" fontId="4" fillId="0" borderId="1" xfId="0" applyNumberFormat="1" applyFont="1" applyBorder="1" applyAlignment="1">
      <alignment horizontal="left"/>
    </xf>
    <xf numFmtId="0" fontId="4" fillId="0" borderId="3" xfId="0" applyFont="1" applyFill="1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44"/>
  <sheetViews>
    <sheetView tabSelected="1" topLeftCell="A13" workbookViewId="0">
      <selection activeCell="H13" sqref="H13"/>
    </sheetView>
  </sheetViews>
  <sheetFormatPr defaultRowHeight="15" x14ac:dyDescent="0.25"/>
  <cols>
    <col min="2" max="2" width="50" customWidth="1"/>
  </cols>
  <sheetData>
    <row r="3" spans="1:17" x14ac:dyDescent="0.25">
      <c r="A3" s="38" t="s">
        <v>54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x14ac:dyDescent="0.25">
      <c r="A4" s="39" t="s">
        <v>41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x14ac:dyDescent="0.25">
      <c r="A6" s="40" t="s">
        <v>0</v>
      </c>
      <c r="B6" s="41" t="s">
        <v>1</v>
      </c>
      <c r="C6" s="42" t="s">
        <v>2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</row>
    <row r="7" spans="1:17" ht="45" customHeight="1" x14ac:dyDescent="0.25">
      <c r="A7" s="40"/>
      <c r="B7" s="41"/>
      <c r="C7" s="35" t="s">
        <v>3</v>
      </c>
      <c r="D7" s="36"/>
      <c r="E7" s="37"/>
      <c r="F7" s="35" t="s">
        <v>4</v>
      </c>
      <c r="G7" s="36"/>
      <c r="H7" s="37"/>
      <c r="I7" s="42" t="s">
        <v>5</v>
      </c>
      <c r="J7" s="42"/>
      <c r="K7" s="35" t="s">
        <v>6</v>
      </c>
      <c r="L7" s="36"/>
      <c r="M7" s="37"/>
      <c r="N7" s="42" t="s">
        <v>7</v>
      </c>
      <c r="O7" s="42"/>
      <c r="P7" s="42"/>
      <c r="Q7" s="42"/>
    </row>
    <row r="8" spans="1:17" ht="30" x14ac:dyDescent="0.25">
      <c r="A8" s="40"/>
      <c r="B8" s="41"/>
      <c r="C8" s="1" t="s">
        <v>8</v>
      </c>
      <c r="D8" s="2" t="s">
        <v>9</v>
      </c>
      <c r="E8" s="22" t="s">
        <v>49</v>
      </c>
      <c r="F8" s="2" t="s">
        <v>8</v>
      </c>
      <c r="G8" s="2" t="s">
        <v>9</v>
      </c>
      <c r="H8" s="21" t="s">
        <v>49</v>
      </c>
      <c r="I8" s="1" t="s">
        <v>8</v>
      </c>
      <c r="J8" s="1" t="s">
        <v>9</v>
      </c>
      <c r="K8" s="1" t="s">
        <v>8</v>
      </c>
      <c r="L8" s="1" t="s">
        <v>9</v>
      </c>
      <c r="M8" s="22" t="s">
        <v>49</v>
      </c>
      <c r="N8" s="1" t="s">
        <v>8</v>
      </c>
      <c r="O8" s="3" t="s">
        <v>9</v>
      </c>
      <c r="P8" s="23" t="s">
        <v>49</v>
      </c>
      <c r="Q8" s="1" t="s">
        <v>10</v>
      </c>
    </row>
    <row r="9" spans="1:17" s="8" customFormat="1" x14ac:dyDescent="0.25">
      <c r="A9" s="4">
        <v>1</v>
      </c>
      <c r="B9" s="5">
        <v>2</v>
      </c>
      <c r="C9" s="6">
        <v>3</v>
      </c>
      <c r="D9" s="7">
        <v>4</v>
      </c>
      <c r="E9" s="7">
        <v>5</v>
      </c>
      <c r="F9" s="6">
        <v>6</v>
      </c>
      <c r="G9" s="7">
        <v>7</v>
      </c>
      <c r="H9" s="7">
        <v>8</v>
      </c>
      <c r="I9" s="6">
        <v>9</v>
      </c>
      <c r="J9" s="6">
        <v>10</v>
      </c>
      <c r="K9" s="7">
        <v>11</v>
      </c>
      <c r="L9" s="7">
        <v>12</v>
      </c>
      <c r="M9" s="6">
        <v>13</v>
      </c>
      <c r="N9" s="7">
        <v>14</v>
      </c>
      <c r="O9" s="7">
        <v>15</v>
      </c>
      <c r="P9" s="7">
        <v>16</v>
      </c>
      <c r="Q9" s="7">
        <v>17</v>
      </c>
    </row>
    <row r="10" spans="1:17" x14ac:dyDescent="0.25">
      <c r="A10" s="28">
        <v>2</v>
      </c>
      <c r="B10" s="9" t="s">
        <v>42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7" x14ac:dyDescent="0.25">
      <c r="A11" s="27" t="s">
        <v>60</v>
      </c>
      <c r="B11" s="11" t="s">
        <v>43</v>
      </c>
      <c r="C11" s="10"/>
      <c r="D11" s="10"/>
      <c r="E11" s="10"/>
      <c r="F11" s="10">
        <v>142</v>
      </c>
      <c r="G11" s="10"/>
      <c r="H11" s="10"/>
      <c r="I11" s="10"/>
      <c r="J11" s="10"/>
      <c r="K11" s="10">
        <v>12</v>
      </c>
      <c r="L11" s="10"/>
      <c r="M11" s="10"/>
      <c r="N11" s="12">
        <f>C11+F11+I11+K11</f>
        <v>154</v>
      </c>
      <c r="O11" s="10"/>
      <c r="P11" s="10"/>
      <c r="Q11" s="10">
        <f>N11+P11</f>
        <v>154</v>
      </c>
    </row>
    <row r="12" spans="1:17" x14ac:dyDescent="0.25">
      <c r="A12" s="27" t="s">
        <v>61</v>
      </c>
      <c r="B12" s="11" t="s">
        <v>44</v>
      </c>
      <c r="C12" s="10"/>
      <c r="D12" s="10"/>
      <c r="E12" s="10"/>
      <c r="F12" s="10">
        <v>20</v>
      </c>
      <c r="G12" s="10"/>
      <c r="H12" s="10"/>
      <c r="I12" s="10"/>
      <c r="J12" s="10"/>
      <c r="K12" s="10">
        <v>15</v>
      </c>
      <c r="L12" s="10"/>
      <c r="M12" s="10"/>
      <c r="N12" s="12">
        <f>C12+F12+I12+K12</f>
        <v>35</v>
      </c>
      <c r="O12" s="10"/>
      <c r="P12" s="10"/>
      <c r="Q12" s="10">
        <f t="shared" ref="Q12:Q41" si="0">N12+P12</f>
        <v>35</v>
      </c>
    </row>
    <row r="13" spans="1:17" x14ac:dyDescent="0.25">
      <c r="A13" s="27" t="s">
        <v>62</v>
      </c>
      <c r="B13" s="11" t="s">
        <v>45</v>
      </c>
      <c r="C13" s="10"/>
      <c r="D13" s="10"/>
      <c r="E13" s="10"/>
      <c r="F13" s="10">
        <v>10</v>
      </c>
      <c r="G13" s="10"/>
      <c r="H13" s="10"/>
      <c r="I13" s="10"/>
      <c r="J13" s="10"/>
      <c r="K13" s="10">
        <v>9</v>
      </c>
      <c r="L13" s="10"/>
      <c r="M13" s="10"/>
      <c r="N13" s="12">
        <f>C13+F13+I13+K13</f>
        <v>19</v>
      </c>
      <c r="O13" s="10"/>
      <c r="P13" s="10"/>
      <c r="Q13" s="10">
        <f t="shared" si="0"/>
        <v>19</v>
      </c>
    </row>
    <row r="14" spans="1:17" x14ac:dyDescent="0.25">
      <c r="A14" s="30" t="s">
        <v>11</v>
      </c>
      <c r="B14" s="9" t="s">
        <v>12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2"/>
      <c r="O14" s="10"/>
      <c r="P14" s="10"/>
      <c r="Q14" s="10"/>
    </row>
    <row r="15" spans="1:17" x14ac:dyDescent="0.25">
      <c r="A15" s="27" t="s">
        <v>63</v>
      </c>
      <c r="B15" s="13" t="s">
        <v>46</v>
      </c>
      <c r="C15" s="10"/>
      <c r="D15" s="10"/>
      <c r="E15" s="10"/>
      <c r="F15" s="10">
        <v>20</v>
      </c>
      <c r="G15" s="10"/>
      <c r="H15" s="10"/>
      <c r="I15" s="10"/>
      <c r="J15" s="10"/>
      <c r="K15" s="10">
        <v>12</v>
      </c>
      <c r="L15" s="10"/>
      <c r="M15" s="10"/>
      <c r="N15" s="12">
        <f>C15+F15+I15+K15</f>
        <v>32</v>
      </c>
      <c r="O15" s="10"/>
      <c r="P15" s="10"/>
      <c r="Q15" s="10">
        <f t="shared" si="0"/>
        <v>32</v>
      </c>
    </row>
    <row r="16" spans="1:17" x14ac:dyDescent="0.25">
      <c r="A16" s="27" t="s">
        <v>64</v>
      </c>
      <c r="B16" s="13" t="s">
        <v>47</v>
      </c>
      <c r="C16" s="10"/>
      <c r="D16" s="10"/>
      <c r="E16" s="10"/>
      <c r="F16" s="10">
        <v>120</v>
      </c>
      <c r="G16" s="10"/>
      <c r="H16" s="10"/>
      <c r="I16" s="10"/>
      <c r="J16" s="10"/>
      <c r="K16" s="10">
        <v>45</v>
      </c>
      <c r="L16" s="10"/>
      <c r="M16" s="10"/>
      <c r="N16" s="12">
        <f>C16+F16+I16+K16</f>
        <v>165</v>
      </c>
      <c r="O16" s="10"/>
      <c r="P16" s="10"/>
      <c r="Q16" s="10">
        <f t="shared" si="0"/>
        <v>165</v>
      </c>
    </row>
    <row r="17" spans="1:17" x14ac:dyDescent="0.25">
      <c r="A17" s="29" t="s">
        <v>13</v>
      </c>
      <c r="B17" s="11" t="s">
        <v>14</v>
      </c>
      <c r="C17" s="10"/>
      <c r="D17" s="10"/>
      <c r="E17" s="10"/>
      <c r="F17" s="10">
        <v>65</v>
      </c>
      <c r="G17" s="10"/>
      <c r="H17" s="10"/>
      <c r="I17" s="10"/>
      <c r="J17" s="10"/>
      <c r="K17" s="10">
        <v>48</v>
      </c>
      <c r="L17" s="10"/>
      <c r="M17" s="10"/>
      <c r="N17" s="12">
        <f>C17+F17+I17+K17</f>
        <v>113</v>
      </c>
      <c r="O17" s="10"/>
      <c r="P17" s="10"/>
      <c r="Q17" s="10">
        <f t="shared" si="0"/>
        <v>113</v>
      </c>
    </row>
    <row r="18" spans="1:17" x14ac:dyDescent="0.25">
      <c r="A18" s="29" t="s">
        <v>15</v>
      </c>
      <c r="B18" s="11" t="s">
        <v>16</v>
      </c>
      <c r="C18" s="10"/>
      <c r="D18" s="10"/>
      <c r="E18" s="10"/>
      <c r="F18" s="10">
        <v>10</v>
      </c>
      <c r="G18" s="10"/>
      <c r="H18" s="10"/>
      <c r="I18" s="10"/>
      <c r="J18" s="10"/>
      <c r="K18" s="10">
        <v>20</v>
      </c>
      <c r="L18" s="10"/>
      <c r="M18" s="10"/>
      <c r="N18" s="12">
        <f>C18+F18+I18+K18</f>
        <v>30</v>
      </c>
      <c r="O18" s="10"/>
      <c r="P18" s="10"/>
      <c r="Q18" s="10">
        <f t="shared" si="0"/>
        <v>30</v>
      </c>
    </row>
    <row r="19" spans="1:17" x14ac:dyDescent="0.25">
      <c r="A19" s="27" t="s">
        <v>65</v>
      </c>
      <c r="B19" s="13" t="s">
        <v>48</v>
      </c>
      <c r="C19" s="10"/>
      <c r="D19" s="10"/>
      <c r="E19" s="10"/>
      <c r="F19" s="10">
        <v>100</v>
      </c>
      <c r="G19" s="10"/>
      <c r="H19" s="10"/>
      <c r="I19" s="10"/>
      <c r="J19" s="10"/>
      <c r="K19" s="10">
        <v>18</v>
      </c>
      <c r="L19" s="10"/>
      <c r="M19" s="10"/>
      <c r="N19" s="12">
        <f>C19+F19+I19+K19</f>
        <v>118</v>
      </c>
      <c r="O19" s="10"/>
      <c r="P19" s="10"/>
      <c r="Q19" s="10">
        <f t="shared" si="0"/>
        <v>118</v>
      </c>
    </row>
    <row r="20" spans="1:17" x14ac:dyDescent="0.25">
      <c r="A20" s="29" t="s">
        <v>17</v>
      </c>
      <c r="B20" s="11" t="s">
        <v>18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2"/>
      <c r="O20" s="10"/>
      <c r="P20" s="10"/>
      <c r="Q20" s="10"/>
    </row>
    <row r="21" spans="1:17" x14ac:dyDescent="0.25">
      <c r="A21" s="29" t="s">
        <v>19</v>
      </c>
      <c r="B21" s="13" t="s">
        <v>18</v>
      </c>
      <c r="C21" s="10"/>
      <c r="D21" s="10"/>
      <c r="E21" s="10"/>
      <c r="F21" s="10"/>
      <c r="G21" s="10"/>
      <c r="H21" s="10"/>
      <c r="I21" s="10">
        <v>140</v>
      </c>
      <c r="J21" s="10"/>
      <c r="K21" s="10"/>
      <c r="L21" s="10"/>
      <c r="M21" s="10"/>
      <c r="N21" s="12">
        <f>C21+F21+I21+K21</f>
        <v>140</v>
      </c>
      <c r="O21" s="10"/>
      <c r="P21" s="10"/>
      <c r="Q21" s="10">
        <f t="shared" si="0"/>
        <v>140</v>
      </c>
    </row>
    <row r="22" spans="1:17" x14ac:dyDescent="0.25">
      <c r="A22" s="29" t="s">
        <v>20</v>
      </c>
      <c r="B22" s="11" t="s">
        <v>21</v>
      </c>
      <c r="C22" s="10"/>
      <c r="D22" s="10"/>
      <c r="E22" s="10"/>
      <c r="F22" s="10">
        <v>210</v>
      </c>
      <c r="G22" s="10"/>
      <c r="H22" s="10">
        <v>70</v>
      </c>
      <c r="I22" s="10"/>
      <c r="J22" s="10"/>
      <c r="K22" s="10">
        <v>96</v>
      </c>
      <c r="L22" s="10"/>
      <c r="M22" s="10">
        <v>68</v>
      </c>
      <c r="N22" s="12">
        <f>C22+F22+I22+K22</f>
        <v>306</v>
      </c>
      <c r="O22" s="10"/>
      <c r="P22" s="10">
        <f t="shared" ref="P22:P41" si="1">H22+M22</f>
        <v>138</v>
      </c>
      <c r="Q22" s="10">
        <f t="shared" si="0"/>
        <v>444</v>
      </c>
    </row>
    <row r="23" spans="1:17" x14ac:dyDescent="0.25">
      <c r="A23" s="29" t="s">
        <v>22</v>
      </c>
      <c r="B23" s="11" t="s">
        <v>23</v>
      </c>
      <c r="C23" s="10"/>
      <c r="D23" s="10"/>
      <c r="E23" s="10"/>
      <c r="F23" s="10">
        <v>105</v>
      </c>
      <c r="G23" s="10"/>
      <c r="H23" s="10">
        <v>65</v>
      </c>
      <c r="I23" s="10"/>
      <c r="J23" s="10"/>
      <c r="K23" s="10">
        <v>143</v>
      </c>
      <c r="L23" s="10"/>
      <c r="M23" s="10">
        <v>25</v>
      </c>
      <c r="N23" s="12">
        <f>C23+F23+I23+K23</f>
        <v>248</v>
      </c>
      <c r="O23" s="10"/>
      <c r="P23" s="10">
        <f t="shared" si="1"/>
        <v>90</v>
      </c>
      <c r="Q23" s="10">
        <f t="shared" si="0"/>
        <v>338</v>
      </c>
    </row>
    <row r="24" spans="1:17" x14ac:dyDescent="0.25">
      <c r="A24" s="27" t="s">
        <v>66</v>
      </c>
      <c r="B24" s="11" t="s">
        <v>50</v>
      </c>
      <c r="C24" s="10">
        <v>60</v>
      </c>
      <c r="D24" s="10"/>
      <c r="E24" s="10"/>
      <c r="F24" s="10">
        <v>70</v>
      </c>
      <c r="G24" s="10"/>
      <c r="H24" s="10">
        <v>20</v>
      </c>
      <c r="I24" s="10"/>
      <c r="J24" s="10"/>
      <c r="K24" s="10">
        <v>42</v>
      </c>
      <c r="L24" s="10"/>
      <c r="M24" s="10">
        <v>16</v>
      </c>
      <c r="N24" s="12">
        <f>C24+F24+I24+K24</f>
        <v>172</v>
      </c>
      <c r="O24" s="10"/>
      <c r="P24" s="10">
        <f t="shared" si="1"/>
        <v>36</v>
      </c>
      <c r="Q24" s="10">
        <f t="shared" si="0"/>
        <v>208</v>
      </c>
    </row>
    <row r="25" spans="1:17" x14ac:dyDescent="0.25">
      <c r="A25" s="30" t="s">
        <v>24</v>
      </c>
      <c r="B25" s="9" t="s">
        <v>25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2"/>
      <c r="O25" s="10"/>
      <c r="P25" s="10"/>
      <c r="Q25" s="10"/>
    </row>
    <row r="26" spans="1:17" x14ac:dyDescent="0.25">
      <c r="A26" s="27" t="s">
        <v>67</v>
      </c>
      <c r="B26" s="13" t="s">
        <v>51</v>
      </c>
      <c r="C26" s="10"/>
      <c r="D26" s="10"/>
      <c r="E26" s="10"/>
      <c r="F26" s="10">
        <v>20</v>
      </c>
      <c r="G26" s="10"/>
      <c r="H26" s="10"/>
      <c r="I26" s="10"/>
      <c r="J26" s="10"/>
      <c r="K26" s="10"/>
      <c r="L26" s="10"/>
      <c r="M26" s="10"/>
      <c r="N26" s="12">
        <f t="shared" ref="N26" si="2">C26+F26+I26+K26</f>
        <v>20</v>
      </c>
      <c r="O26" s="10"/>
      <c r="P26" s="10"/>
      <c r="Q26" s="10">
        <f t="shared" si="0"/>
        <v>20</v>
      </c>
    </row>
    <row r="27" spans="1:17" x14ac:dyDescent="0.25">
      <c r="A27" s="27" t="s">
        <v>68</v>
      </c>
      <c r="B27" s="13" t="s">
        <v>52</v>
      </c>
      <c r="C27" s="10"/>
      <c r="D27" s="10"/>
      <c r="E27" s="10"/>
      <c r="F27" s="10">
        <v>10</v>
      </c>
      <c r="G27" s="10"/>
      <c r="H27" s="10">
        <v>10</v>
      </c>
      <c r="I27" s="10"/>
      <c r="J27" s="10"/>
      <c r="K27" s="10">
        <v>10</v>
      </c>
      <c r="L27" s="10"/>
      <c r="M27" s="10">
        <v>3</v>
      </c>
      <c r="N27" s="12">
        <f>C27+F27+I27+K27</f>
        <v>20</v>
      </c>
      <c r="O27" s="10"/>
      <c r="P27" s="10">
        <f t="shared" si="1"/>
        <v>13</v>
      </c>
      <c r="Q27" s="10">
        <f t="shared" si="0"/>
        <v>33</v>
      </c>
    </row>
    <row r="28" spans="1:17" x14ac:dyDescent="0.25">
      <c r="A28" s="29" t="s">
        <v>26</v>
      </c>
      <c r="B28" s="11" t="s">
        <v>27</v>
      </c>
      <c r="C28" s="10"/>
      <c r="D28" s="10"/>
      <c r="E28" s="10"/>
      <c r="F28" s="10">
        <v>290</v>
      </c>
      <c r="G28" s="10"/>
      <c r="H28" s="10"/>
      <c r="I28" s="10"/>
      <c r="J28" s="10"/>
      <c r="K28" s="10">
        <v>80</v>
      </c>
      <c r="L28" s="10"/>
      <c r="M28" s="10"/>
      <c r="N28" s="12">
        <f>C28+F28+I28+K28</f>
        <v>370</v>
      </c>
      <c r="O28" s="10"/>
      <c r="P28" s="10"/>
      <c r="Q28" s="10">
        <f t="shared" si="0"/>
        <v>370</v>
      </c>
    </row>
    <row r="29" spans="1:17" x14ac:dyDescent="0.25">
      <c r="A29" s="30" t="s">
        <v>28</v>
      </c>
      <c r="B29" s="9" t="s">
        <v>29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2"/>
      <c r="O29" s="10"/>
      <c r="P29" s="10"/>
      <c r="Q29" s="10"/>
    </row>
    <row r="30" spans="1:17" ht="14.25" customHeight="1" x14ac:dyDescent="0.25">
      <c r="A30" s="29" t="s">
        <v>30</v>
      </c>
      <c r="B30" s="11" t="s">
        <v>31</v>
      </c>
      <c r="C30" s="10"/>
      <c r="D30" s="10"/>
      <c r="E30" s="10"/>
      <c r="F30" s="10">
        <v>50</v>
      </c>
      <c r="G30" s="10"/>
      <c r="H30" s="10"/>
      <c r="I30" s="10"/>
      <c r="J30" s="10"/>
      <c r="K30" s="10">
        <v>15</v>
      </c>
      <c r="L30" s="10"/>
      <c r="M30" s="10"/>
      <c r="N30" s="12">
        <f t="shared" ref="N30:N32" si="3">C30+F30+I30+K30</f>
        <v>65</v>
      </c>
      <c r="O30" s="10"/>
      <c r="P30" s="10"/>
      <c r="Q30" s="10">
        <f t="shared" si="0"/>
        <v>65</v>
      </c>
    </row>
    <row r="31" spans="1:17" x14ac:dyDescent="0.25">
      <c r="A31" s="33" t="s">
        <v>69</v>
      </c>
      <c r="B31" s="11" t="s">
        <v>32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2"/>
      <c r="O31" s="10"/>
      <c r="P31" s="10"/>
      <c r="Q31" s="10"/>
    </row>
    <row r="32" spans="1:17" s="8" customFormat="1" x14ac:dyDescent="0.25">
      <c r="A32" s="33"/>
      <c r="B32" s="13" t="s">
        <v>53</v>
      </c>
      <c r="C32" s="12"/>
      <c r="D32" s="12"/>
      <c r="E32" s="12"/>
      <c r="F32" s="12"/>
      <c r="G32" s="12"/>
      <c r="H32" s="12"/>
      <c r="I32" s="12">
        <v>40</v>
      </c>
      <c r="J32" s="12"/>
      <c r="K32" s="34"/>
      <c r="L32" s="12"/>
      <c r="M32" s="12"/>
      <c r="N32" s="12">
        <f t="shared" si="3"/>
        <v>40</v>
      </c>
      <c r="O32" s="12"/>
      <c r="P32" s="12"/>
      <c r="Q32" s="34">
        <f t="shared" si="0"/>
        <v>40</v>
      </c>
    </row>
    <row r="33" spans="1:20" x14ac:dyDescent="0.25">
      <c r="A33" s="30" t="s">
        <v>33</v>
      </c>
      <c r="B33" s="9" t="s">
        <v>34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2"/>
      <c r="O33" s="10"/>
      <c r="P33" s="10"/>
      <c r="Q33" s="10"/>
    </row>
    <row r="34" spans="1:20" x14ac:dyDescent="0.25">
      <c r="A34" s="29" t="s">
        <v>35</v>
      </c>
      <c r="B34" s="11" t="s">
        <v>36</v>
      </c>
      <c r="C34" s="10"/>
      <c r="D34" s="10"/>
      <c r="E34" s="10"/>
      <c r="F34" s="10">
        <v>10</v>
      </c>
      <c r="G34" s="10"/>
      <c r="H34" s="10"/>
      <c r="I34" s="10"/>
      <c r="J34" s="10"/>
      <c r="K34" s="10">
        <v>10</v>
      </c>
      <c r="L34" s="10"/>
      <c r="M34" s="10"/>
      <c r="N34" s="12">
        <f>C34+F34+I34+K34</f>
        <v>20</v>
      </c>
      <c r="O34" s="10"/>
      <c r="P34" s="10"/>
      <c r="Q34" s="10">
        <f t="shared" si="0"/>
        <v>20</v>
      </c>
      <c r="T34" s="8"/>
    </row>
    <row r="35" spans="1:20" x14ac:dyDescent="0.25">
      <c r="A35" s="31">
        <v>8</v>
      </c>
      <c r="B35" s="14" t="s">
        <v>55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2"/>
      <c r="O35" s="10"/>
      <c r="P35" s="10"/>
      <c r="Q35" s="10"/>
    </row>
    <row r="36" spans="1:20" x14ac:dyDescent="0.25">
      <c r="A36" s="27" t="s">
        <v>70</v>
      </c>
      <c r="B36" s="24" t="s">
        <v>56</v>
      </c>
      <c r="C36" s="15"/>
      <c r="D36" s="15"/>
      <c r="E36" s="15"/>
      <c r="F36" s="15">
        <v>10</v>
      </c>
      <c r="G36" s="15"/>
      <c r="H36" s="15"/>
      <c r="I36" s="10"/>
      <c r="J36" s="10"/>
      <c r="K36" s="10">
        <v>8</v>
      </c>
      <c r="L36" s="10"/>
      <c r="M36" s="10"/>
      <c r="N36" s="12">
        <f t="shared" ref="N36:N41" si="4">C36+F36+I36+K36</f>
        <v>18</v>
      </c>
      <c r="O36" s="10"/>
      <c r="P36" s="10"/>
      <c r="Q36" s="10">
        <f t="shared" si="0"/>
        <v>18</v>
      </c>
    </row>
    <row r="37" spans="1:20" x14ac:dyDescent="0.25">
      <c r="A37" s="27" t="s">
        <v>71</v>
      </c>
      <c r="B37" s="24" t="s">
        <v>57</v>
      </c>
      <c r="C37" s="15"/>
      <c r="D37" s="15"/>
      <c r="E37" s="15"/>
      <c r="F37" s="15">
        <v>180</v>
      </c>
      <c r="G37" s="15"/>
      <c r="H37" s="15"/>
      <c r="I37" s="10"/>
      <c r="J37" s="10"/>
      <c r="K37" s="10">
        <v>68</v>
      </c>
      <c r="L37" s="10"/>
      <c r="M37" s="10"/>
      <c r="N37" s="12">
        <f t="shared" si="4"/>
        <v>248</v>
      </c>
      <c r="O37" s="10"/>
      <c r="P37" s="10"/>
      <c r="Q37" s="10">
        <f t="shared" si="0"/>
        <v>248</v>
      </c>
    </row>
    <row r="38" spans="1:20" x14ac:dyDescent="0.25">
      <c r="A38" s="27" t="s">
        <v>72</v>
      </c>
      <c r="B38" s="24" t="s">
        <v>58</v>
      </c>
      <c r="C38" s="15"/>
      <c r="D38" s="15"/>
      <c r="E38" s="15"/>
      <c r="F38" s="15">
        <v>40</v>
      </c>
      <c r="G38" s="15"/>
      <c r="H38" s="15"/>
      <c r="I38" s="10"/>
      <c r="J38" s="10"/>
      <c r="K38" s="10">
        <v>23</v>
      </c>
      <c r="L38" s="10"/>
      <c r="M38" s="10"/>
      <c r="N38" s="12">
        <f t="shared" si="4"/>
        <v>63</v>
      </c>
      <c r="O38" s="10"/>
      <c r="P38" s="10"/>
      <c r="Q38" s="10">
        <f t="shared" si="0"/>
        <v>63</v>
      </c>
    </row>
    <row r="39" spans="1:20" x14ac:dyDescent="0.25">
      <c r="A39" s="27" t="s">
        <v>73</v>
      </c>
      <c r="B39" s="25" t="s">
        <v>59</v>
      </c>
      <c r="C39" s="15"/>
      <c r="D39" s="15"/>
      <c r="E39" s="15"/>
      <c r="F39" s="15">
        <v>430</v>
      </c>
      <c r="G39" s="15"/>
      <c r="H39" s="15"/>
      <c r="I39" s="10"/>
      <c r="J39" s="10"/>
      <c r="K39" s="10">
        <v>86</v>
      </c>
      <c r="L39" s="10"/>
      <c r="M39" s="10"/>
      <c r="N39" s="12">
        <f t="shared" si="4"/>
        <v>516</v>
      </c>
      <c r="O39" s="10"/>
      <c r="P39" s="10"/>
      <c r="Q39" s="10">
        <f t="shared" si="0"/>
        <v>516</v>
      </c>
    </row>
    <row r="40" spans="1:20" x14ac:dyDescent="0.25">
      <c r="A40" s="32">
        <v>9</v>
      </c>
      <c r="B40" s="16" t="s">
        <v>37</v>
      </c>
      <c r="C40" s="15"/>
      <c r="D40" s="15"/>
      <c r="E40" s="15"/>
      <c r="F40" s="15"/>
      <c r="G40" s="15"/>
      <c r="H40" s="15"/>
      <c r="I40" s="10"/>
      <c r="J40" s="10"/>
      <c r="K40" s="10"/>
      <c r="L40" s="10"/>
      <c r="M40" s="10"/>
      <c r="N40" s="12"/>
      <c r="O40" s="10"/>
      <c r="P40" s="10"/>
      <c r="Q40" s="10"/>
    </row>
    <row r="41" spans="1:20" x14ac:dyDescent="0.25">
      <c r="A41" s="19" t="s">
        <v>38</v>
      </c>
      <c r="B41" s="20" t="s">
        <v>39</v>
      </c>
      <c r="C41" s="15"/>
      <c r="D41" s="15"/>
      <c r="E41" s="15"/>
      <c r="F41" s="15">
        <v>60</v>
      </c>
      <c r="G41" s="15"/>
      <c r="H41" s="15"/>
      <c r="I41" s="15"/>
      <c r="J41" s="15"/>
      <c r="K41" s="15">
        <v>60</v>
      </c>
      <c r="L41" s="15"/>
      <c r="M41" s="15">
        <v>9</v>
      </c>
      <c r="N41" s="12">
        <f t="shared" si="4"/>
        <v>120</v>
      </c>
      <c r="O41" s="15"/>
      <c r="P41" s="10">
        <f t="shared" si="1"/>
        <v>9</v>
      </c>
      <c r="Q41" s="10">
        <f t="shared" si="0"/>
        <v>129</v>
      </c>
    </row>
    <row r="42" spans="1:20" x14ac:dyDescent="0.25">
      <c r="A42" s="30"/>
      <c r="B42" s="9" t="s">
        <v>40</v>
      </c>
      <c r="C42" s="17">
        <f>SUM(C11:C41)</f>
        <v>60</v>
      </c>
      <c r="D42" s="17"/>
      <c r="E42" s="17"/>
      <c r="F42" s="17">
        <f>SUM(F11:F41)</f>
        <v>1972</v>
      </c>
      <c r="G42" s="17"/>
      <c r="H42" s="17">
        <f>SUM(H11:H41)</f>
        <v>165</v>
      </c>
      <c r="I42" s="17">
        <f>SUM(I11:I41)</f>
        <v>180</v>
      </c>
      <c r="J42" s="17"/>
      <c r="K42" s="17">
        <f>SUM(K11:K41)</f>
        <v>820</v>
      </c>
      <c r="L42" s="17"/>
      <c r="M42" s="17">
        <f>SUM(M11:M41)</f>
        <v>121</v>
      </c>
      <c r="N42" s="17">
        <f>SUM(N11:N41)</f>
        <v>3032</v>
      </c>
      <c r="O42" s="17"/>
      <c r="P42" s="17">
        <f>SUM(P11:P41)</f>
        <v>286</v>
      </c>
      <c r="Q42" s="26">
        <f>SUM(Q10:Q41)</f>
        <v>3318</v>
      </c>
    </row>
    <row r="44" spans="1:20" x14ac:dyDescent="0.25">
      <c r="A44" s="18"/>
    </row>
  </sheetData>
  <mergeCells count="10">
    <mergeCell ref="F7:H7"/>
    <mergeCell ref="C7:E7"/>
    <mergeCell ref="K7:M7"/>
    <mergeCell ref="A3:Q3"/>
    <mergeCell ref="A4:Q5"/>
    <mergeCell ref="A6:A8"/>
    <mergeCell ref="B6:B8"/>
    <mergeCell ref="C6:Q6"/>
    <mergeCell ref="I7:J7"/>
    <mergeCell ref="N7:Q7"/>
  </mergeCells>
  <printOptions horizontalCentered="1"/>
  <pageMargins left="0.59055118110236227" right="0.55118110236220474" top="0.74803149606299213" bottom="0.74803149606299213" header="0.31496062992125984" footer="0.31496062992125984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РУ "Ангел Кънчев" РМС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Elizabeta Lyubomirova</cp:lastModifiedBy>
  <cp:lastPrinted>2018-05-11T14:06:07Z</cp:lastPrinted>
  <dcterms:created xsi:type="dcterms:W3CDTF">2017-03-16T09:07:16Z</dcterms:created>
  <dcterms:modified xsi:type="dcterms:W3CDTF">2018-05-11T14:06:21Z</dcterms:modified>
</cp:coreProperties>
</file>